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4 год\Прогноз к бюджету 2025-2027\"/>
    </mc:Choice>
  </mc:AlternateContent>
  <bookViews>
    <workbookView xWindow="-15" yWindow="-15" windowWidth="28860" windowHeight="6375"/>
  </bookViews>
  <sheets>
    <sheet name="Лист1" sheetId="1" r:id="rId1"/>
  </sheets>
  <definedNames>
    <definedName name="_ftn1" localSheetId="0">Лист1!#REF!</definedName>
    <definedName name="_ftnref1" localSheetId="0">Лист1!$A$198</definedName>
    <definedName name="_xlnm.Print_Titles" localSheetId="0">Лист1!$6:$9</definedName>
    <definedName name="_xlnm.Print_Area" localSheetId="0">Лист1!$A$1:$J$241</definedName>
  </definedNames>
  <calcPr calcId="152511"/>
</workbook>
</file>

<file path=xl/calcChain.xml><?xml version="1.0" encoding="utf-8"?>
<calcChain xmlns="http://schemas.openxmlformats.org/spreadsheetml/2006/main">
  <c r="D239" i="1" l="1"/>
  <c r="J23" i="1" l="1"/>
  <c r="I23" i="1"/>
  <c r="H23" i="1"/>
  <c r="G23" i="1"/>
  <c r="F23" i="1"/>
  <c r="E23" i="1"/>
  <c r="D23" i="1"/>
  <c r="I238" i="1" l="1"/>
  <c r="G238" i="1"/>
  <c r="E238" i="1"/>
  <c r="C239" i="1" l="1"/>
  <c r="D24" i="1" l="1"/>
  <c r="E24" i="1"/>
  <c r="F24" i="1"/>
  <c r="G24" i="1"/>
  <c r="H24" i="1"/>
  <c r="I24" i="1"/>
  <c r="J24" i="1"/>
  <c r="C24" i="1"/>
  <c r="E239" i="1" l="1"/>
  <c r="F239" i="1"/>
  <c r="G239" i="1"/>
  <c r="H239" i="1"/>
  <c r="I239" i="1"/>
  <c r="J239" i="1"/>
  <c r="D240" i="1" l="1"/>
  <c r="C241" i="1"/>
  <c r="D241" i="1" l="1"/>
  <c r="E240" i="1"/>
  <c r="G240" i="1" s="1"/>
  <c r="I240" i="1" s="1"/>
  <c r="I241" i="1" s="1"/>
  <c r="F240" i="1"/>
  <c r="F241" i="1" s="1"/>
  <c r="H240" i="1" l="1"/>
  <c r="H241" i="1" s="1"/>
  <c r="G241" i="1"/>
  <c r="E241" i="1"/>
  <c r="J240" i="1" l="1"/>
  <c r="J241" i="1" s="1"/>
</calcChain>
</file>

<file path=xl/sharedStrings.xml><?xml version="1.0" encoding="utf-8"?>
<sst xmlns="http://schemas.openxmlformats.org/spreadsheetml/2006/main" count="471" uniqueCount="223">
  <si>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</si>
  <si>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</si>
  <si>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</si>
  <si>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</si>
  <si>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</si>
  <si>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</si>
  <si>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</si>
  <si>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</si>
  <si>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</si>
  <si>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</si>
  <si>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</si>
  <si>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</si>
  <si>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</si>
  <si>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</si>
  <si>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</si>
  <si>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</si>
  <si>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</si>
  <si>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</si>
  <si>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</si>
  <si>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</si>
  <si>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</si>
  <si>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</si>
  <si>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</si>
  <si>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</si>
  <si>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</si>
  <si>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</si>
  <si>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</si>
  <si>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</si>
  <si>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</si>
  <si>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</si>
  <si>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</si>
  <si>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</si>
  <si>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</si>
  <si>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</si>
  <si>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</si>
  <si>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</si>
  <si>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</si>
  <si>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</si>
  <si>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</si>
  <si>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</si>
  <si>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</si>
  <si>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</si>
  <si>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</si>
  <si>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</si>
  <si>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</si>
  <si>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</si>
  <si>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</si>
  <si>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</si>
  <si>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</si>
  <si>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</si>
  <si>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</si>
  <si>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</si>
  <si>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</si>
  <si>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</si>
  <si>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</si>
  <si>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</si>
  <si>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</si>
  <si>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</si>
  <si>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</si>
  <si>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</si>
  <si>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</si>
  <si>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</si>
  <si>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</si>
  <si>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</si>
  <si>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</si>
  <si>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</si>
  <si>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</si>
  <si>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</si>
  <si>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</si>
  <si>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</si>
  <si>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</si>
  <si>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</si>
  <si>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</si>
  <si>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</si>
  <si>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</si>
  <si>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</si>
  <si>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</si>
  <si>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</si>
  <si>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</si>
  <si>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</si>
  <si>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</si>
  <si>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</si>
  <si>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</si>
  <si>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</si>
  <si>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</si>
  <si>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</si>
  <si>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</si>
  <si>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</si>
  <si>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</si>
  <si>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</si>
  <si>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</si>
  <si>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</si>
  <si>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</si>
  <si>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</si>
  <si>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</si>
  <si>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</si>
  <si>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</si>
  <si>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</si>
  <si>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</si>
  <si>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</si>
  <si>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</si>
  <si>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</si>
  <si>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</si>
  <si>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</si>
  <si>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</si>
  <si>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</si>
  <si>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</si>
  <si>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</si>
  <si>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</si>
  <si>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</si>
  <si>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</si>
  <si>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</si>
  <si>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</si>
  <si>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</si>
  <si>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</si>
  <si>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</si>
  <si>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</si>
  <si>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</si>
  <si>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</si>
  <si>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</si>
  <si>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</si>
  <si>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</si>
  <si>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</si>
  <si>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</si>
  <si>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</si>
  <si>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</si>
  <si>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</si>
  <si>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</si>
  <si>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</si>
  <si>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</si>
  <si>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</si>
  <si>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</si>
  <si>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</si>
  <si>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</si>
  <si>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</si>
  <si>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</si>
  <si>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</si>
  <si>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</si>
  <si>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</si>
  <si>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</si>
  <si>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</si>
  <si>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</si>
  <si>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</si>
  <si>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</si>
  <si>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</si>
  <si>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</si>
  <si>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</si>
  <si>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</si>
  <si>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посещений на 1000 чел. населения</t>
  </si>
  <si>
    <t>ФИЗИЧЕСКАЯ КУЛЬТУРА И СПОРТ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</si>
  <si>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</si>
  <si>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</si>
  <si>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</si>
  <si>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</si>
  <si>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</si>
  <si>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</si>
  <si>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</si>
  <si>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</si>
  <si>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</si>
  <si>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</si>
  <si>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</si>
  <si>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</si>
  <si>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</si>
  <si>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</si>
  <si>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</si>
  <si>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</si>
  <si>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</si>
  <si>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</si>
  <si>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</si>
  <si>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</si>
  <si>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</si>
  <si>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</si>
  <si>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</si>
  <si>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</si>
  <si>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</si>
  <si>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</si>
  <si>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жилых помещений, приходящихся в среднем на 1 жителя</t>
  </si>
  <si>
    <t>кв. м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</si>
  <si>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</si>
  <si>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</si>
  <si>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</si>
  <si>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</si>
  <si>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</si>
  <si>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</si>
  <si>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</si>
  <si>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</si>
  <si>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</si>
  <si>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</si>
  <si>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</si>
  <si>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</si>
  <si>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</si>
  <si>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</si>
  <si>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</si>
  <si>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</si>
  <si>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</si>
  <si>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</si>
  <si>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Использование свежей воды</t>
  </si>
  <si>
    <t>Объем оборотного и повторно-последовательного использования воды</t>
  </si>
  <si>
    <t xml:space="preserve">Перевезено пассажиров транспортом общего пользования, в том числе:                                    </t>
  </si>
  <si>
    <t>Из них по видам экономической деятельности:</t>
  </si>
  <si>
    <t>консерват. вариант</t>
  </si>
  <si>
    <t>на 1000 чел. нас-я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</si>
  <si>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</si>
  <si>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</si>
  <si>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>Промышленное производство
(РАЗДЕЛ B "Добыча полезных ископаемых" +
РАЗДЕЛ C "Обрабатывающие производства" +
РАЗДЕЛ D "Обеспечение электрической энергией, газом и паром; кондиционирование воздуха" +
РАЗДЕЛ E "Водоснабжение; водоотведение, организация сбора и утилизации отходов, деятельность по ликвидации загрязнений")</t>
  </si>
  <si>
    <t>Водоснабжение; водоотведение, организация сбора и утилизации отходов, 
деятельность по ликвидации загрязнений</t>
  </si>
  <si>
    <t>Государственное управление и обеспечение военной безопасности; социальное обеспечение</t>
  </si>
  <si>
    <t>Число предприятий транспорта  и их подразделений по обслуживанию клиентов</t>
  </si>
  <si>
    <t>Количество самозанятых граждан, зафиксировавших свой статус и применяющих налоговый режим "Налог на профессиональный доход"</t>
  </si>
  <si>
    <t>Численность работников , занятых у субъектов малого и среднего предпринимательства - всего</t>
  </si>
  <si>
    <t>не телефонизировано</t>
  </si>
  <si>
    <t>Обеспеченность детей в возрасте 1-6 лет местами в ДОУ (число детей 1-6 лет, приходящихся на 1 место в ДОУ, за исключением детей 5-6 лет, обучающихся в школах)</t>
  </si>
  <si>
    <t>Число посещений культурных мероприятий</t>
  </si>
  <si>
    <t>Доля жителей муниципального образования (3-79 лет), систематически занимающихся физической культурой и спортом, в общей численности населения муниципального образования (3-79 лет)</t>
  </si>
  <si>
    <t>Среднемесячная начисленная заработная плата работников организаций, не относящихся к субъектам малого предпринимательства</t>
  </si>
  <si>
    <t>Наличие подвижного состава, в том числе:
автобусов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</si>
  <si>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2025 - 2027 годы </t>
  </si>
  <si>
    <t>млн.руб.в ценах 2023 года</t>
  </si>
  <si>
    <t>млн.руб.в ценах 2023года</t>
  </si>
  <si>
    <t xml:space="preserve">     лица старше трудоспособного возраста и подростки, занятые в экономике</t>
  </si>
  <si>
    <t>н/д</t>
  </si>
  <si>
    <t>Х</t>
  </si>
  <si>
    <r>
      <t>Приложение 2
к постановлению администрации 
городского округа Кинель
Самарской области
от__</t>
    </r>
    <r>
      <rPr>
        <u/>
        <sz val="14"/>
        <rFont val="Times New Roman"/>
        <family val="1"/>
        <charset val="204"/>
      </rPr>
      <t>02.11.2024</t>
    </r>
    <r>
      <rPr>
        <sz val="14"/>
        <rFont val="Times New Roman"/>
        <family val="1"/>
        <charset val="204"/>
      </rPr>
      <t>___ № _</t>
    </r>
    <r>
      <rPr>
        <u/>
        <sz val="14"/>
        <rFont val="Times New Roman"/>
        <family val="1"/>
        <charset val="204"/>
      </rPr>
      <t>3403</t>
    </r>
    <r>
      <rPr>
        <sz val="14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</si>
</sst>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3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164" fontId="0" fillId="0" borderId="0" xfId="0" applyNumberFormat="1" applyFill="1"/>
    <xf numFmtId="0" fontId="4" fillId="0" borderId="5" xfId="0" applyFont="1" applyFill="1" applyBorder="1" applyAlignment="1">
      <alignment vertical="top" wrapText="1"/>
    </xf>
    <xf numFmtId="0" fontId="0" fillId="0" borderId="0" xfId="0" applyFill="1"/>
    <xf numFmtId="168" fontId="4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4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0" fontId="9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3"/>
    </xf>
    <xf numFmtId="0" fontId="3" fillId="0" borderId="1" xfId="2" applyFont="1" applyFill="1" applyBorder="1" applyAlignment="1">
      <alignment horizontal="left" vertical="center" wrapText="1" indent="4"/>
    </xf>
    <xf numFmtId="0" fontId="3" fillId="0" borderId="1" xfId="2" applyFont="1" applyFill="1" applyBorder="1" applyAlignment="1">
      <alignment horizontal="left" vertical="center" wrapText="1" indent="5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2" xfId="0" applyFont="1" applyFill="1" applyBorder="1" applyAlignment="1" applyProtection="1">
      <alignment horizontal="left" vertical="center" wrapText="1" shrinkToFit="1"/>
    </xf>
    <xf numFmtId="0" fontId="3" fillId="0" borderId="6" xfId="0" applyFont="1" applyFill="1" applyBorder="1" applyAlignment="1" applyProtection="1">
      <alignment horizontal="left" vertical="center" wrapText="1" shrinkToFit="1"/>
    </xf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 2 3 2" xfId="6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8"/>
  <sheetViews>
    <sheetView tabSelected="1" view="pageBreakPreview" zoomScale="80" zoomScaleNormal="80" zoomScaleSheetLayoutView="80" workbookViewId="0">
      <pane ySplit="9" topLeftCell="A208" activePane="bottomLeft" state="frozen"/>
      <selection pane="bottomLeft" activeCell="I207" sqref="I207"/>
    </sheetView>
  </sheetViews>
  <sheetFormatPr defaultRowHeight="15.75" x14ac:dyDescent="0.25"/>
  <cols>
    <col min="1" max="1" width="28.85546875" style="7" customWidth="1"/>
    <col min="2" max="2" width="13.85546875" style="22" customWidth="1"/>
    <col min="3" max="4" width="12.85546875" style="10" customWidth="1"/>
    <col min="5" max="5" width="13.5703125" style="10" customWidth="1"/>
    <col min="6" max="6" width="13.42578125" style="10" customWidth="1"/>
    <col min="7" max="7" width="12.42578125" style="10" customWidth="1"/>
    <col min="8" max="8" width="13.28515625" style="10" customWidth="1"/>
    <col min="9" max="9" width="12.85546875" style="10" customWidth="1"/>
    <col min="10" max="10" width="13.140625" style="10" customWidth="1"/>
    <col min="11" max="11" width="9.140625" style="13"/>
    <col min="12" max="12" width="16" style="13" bestFit="1" customWidth="1"/>
    <col min="13" max="13" width="19.28515625" style="13" customWidth="1"/>
    <col min="14" max="14" width="14" style="13" customWidth="1"/>
    <col min="15" max="16384" width="9.140625" style="13"/>
  </cols>
  <sheetData>
    <row r="1" spans="1:14" ht="108" customHeight="1" x14ac:dyDescent="0.2">
      <c r="B1" s="27"/>
      <c r="C1" s="28"/>
      <c r="D1" s="28"/>
      <c r="E1" s="28"/>
      <c r="F1" s="28"/>
      <c r="G1" s="28"/>
      <c r="H1" s="83" t="s">
        <v>222</v>
      </c>
      <c r="I1" s="83"/>
      <c r="J1" s="83"/>
    </row>
    <row r="2" spans="1:14" ht="12.75" x14ac:dyDescent="0.2">
      <c r="A2" s="84" t="s">
        <v>216</v>
      </c>
      <c r="B2" s="85"/>
      <c r="C2" s="85"/>
      <c r="D2" s="85"/>
      <c r="E2" s="85"/>
      <c r="F2" s="85"/>
      <c r="G2" s="85"/>
      <c r="H2" s="85"/>
      <c r="I2" s="85"/>
      <c r="J2" s="85"/>
    </row>
    <row r="3" spans="1:14" ht="12.75" x14ac:dyDescent="0.2">
      <c r="A3" s="85"/>
      <c r="B3" s="85"/>
      <c r="C3" s="85"/>
      <c r="D3" s="85"/>
      <c r="E3" s="85"/>
      <c r="F3" s="85"/>
      <c r="G3" s="85"/>
      <c r="H3" s="85"/>
      <c r="I3" s="85"/>
      <c r="J3" s="85"/>
    </row>
    <row r="4" spans="1:14" ht="12.75" x14ac:dyDescent="0.2">
      <c r="A4" s="85"/>
      <c r="B4" s="85"/>
      <c r="C4" s="85"/>
      <c r="D4" s="85"/>
      <c r="E4" s="85"/>
      <c r="F4" s="85"/>
      <c r="G4" s="85"/>
      <c r="H4" s="85"/>
      <c r="I4" s="85"/>
      <c r="J4" s="85"/>
    </row>
    <row r="5" spans="1:14" x14ac:dyDescent="0.2">
      <c r="A5" s="29"/>
      <c r="B5" s="30"/>
      <c r="C5" s="31"/>
      <c r="D5" s="31"/>
      <c r="E5" s="31"/>
      <c r="F5" s="31"/>
      <c r="G5" s="31"/>
      <c r="H5" s="31"/>
      <c r="I5" s="31"/>
      <c r="J5" s="31"/>
    </row>
    <row r="6" spans="1:14" ht="15" x14ac:dyDescent="0.2">
      <c r="A6" s="76" t="s">
        <v>0</v>
      </c>
      <c r="B6" s="79" t="s">
        <v>1</v>
      </c>
      <c r="C6" s="79">
        <v>2023</v>
      </c>
      <c r="D6" s="79">
        <v>2024</v>
      </c>
      <c r="E6" s="79">
        <v>2025</v>
      </c>
      <c r="F6" s="79"/>
      <c r="G6" s="79">
        <v>2026</v>
      </c>
      <c r="H6" s="79"/>
      <c r="I6" s="79">
        <v>2027</v>
      </c>
      <c r="J6" s="79"/>
      <c r="K6" s="12"/>
      <c r="L6" s="14"/>
      <c r="M6" s="14"/>
      <c r="N6" s="15"/>
    </row>
    <row r="7" spans="1:14" ht="15" x14ac:dyDescent="0.2">
      <c r="A7" s="76"/>
      <c r="B7" s="79"/>
      <c r="C7" s="79"/>
      <c r="D7" s="79"/>
      <c r="E7" s="79"/>
      <c r="F7" s="79"/>
      <c r="G7" s="79"/>
      <c r="H7" s="79"/>
      <c r="I7" s="79"/>
      <c r="J7" s="79"/>
      <c r="K7" s="12"/>
      <c r="L7" s="16"/>
      <c r="M7" s="17"/>
      <c r="N7" s="17"/>
    </row>
    <row r="8" spans="1:14" ht="12.75" x14ac:dyDescent="0.2">
      <c r="A8" s="76"/>
      <c r="B8" s="79"/>
      <c r="C8" s="79" t="s">
        <v>2</v>
      </c>
      <c r="D8" s="79" t="s">
        <v>3</v>
      </c>
      <c r="E8" s="79" t="s">
        <v>200</v>
      </c>
      <c r="F8" s="79" t="s">
        <v>27</v>
      </c>
      <c r="G8" s="79" t="s">
        <v>200</v>
      </c>
      <c r="H8" s="79" t="s">
        <v>27</v>
      </c>
      <c r="I8" s="79" t="s">
        <v>200</v>
      </c>
      <c r="J8" s="79" t="s">
        <v>27</v>
      </c>
      <c r="N8" s="18"/>
    </row>
    <row r="9" spans="1:14" ht="19.5" customHeight="1" x14ac:dyDescent="0.2">
      <c r="A9" s="76"/>
      <c r="B9" s="79"/>
      <c r="C9" s="79"/>
      <c r="D9" s="79"/>
      <c r="E9" s="79"/>
      <c r="F9" s="79"/>
      <c r="G9" s="79"/>
      <c r="H9" s="79"/>
      <c r="I9" s="79"/>
      <c r="J9" s="79"/>
      <c r="N9" s="18"/>
    </row>
    <row r="10" spans="1:14" x14ac:dyDescent="0.2">
      <c r="A10" s="75" t="s">
        <v>18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4" x14ac:dyDescent="0.2">
      <c r="A11" s="76" t="s">
        <v>17</v>
      </c>
      <c r="B11" s="26" t="s">
        <v>4</v>
      </c>
      <c r="C11" s="32">
        <v>57.725000000000001</v>
      </c>
      <c r="D11" s="32">
        <v>57.710999999999999</v>
      </c>
      <c r="E11" s="32">
        <v>57.688000000000002</v>
      </c>
      <c r="F11" s="32">
        <v>57.692999999999998</v>
      </c>
      <c r="G11" s="32">
        <v>57.658999999999999</v>
      </c>
      <c r="H11" s="32">
        <v>57.680999999999997</v>
      </c>
      <c r="I11" s="32">
        <v>57.627000000000002</v>
      </c>
      <c r="J11" s="32">
        <v>57.679000000000002</v>
      </c>
    </row>
    <row r="12" spans="1:14" ht="31.5" x14ac:dyDescent="0.2">
      <c r="A12" s="76"/>
      <c r="B12" s="26" t="s">
        <v>5</v>
      </c>
      <c r="C12" s="33">
        <v>99.6</v>
      </c>
      <c r="D12" s="33">
        <v>99.97574707665656</v>
      </c>
      <c r="E12" s="33">
        <v>99.960146245949645</v>
      </c>
      <c r="F12" s="33">
        <v>99.969676491483426</v>
      </c>
      <c r="G12" s="33">
        <v>99.950596311191234</v>
      </c>
      <c r="H12" s="33">
        <v>99.979200429857784</v>
      </c>
      <c r="I12" s="33">
        <v>99.94450177334177</v>
      </c>
      <c r="J12" s="33">
        <v>99.996532683789425</v>
      </c>
    </row>
    <row r="13" spans="1:14" x14ac:dyDescent="0.2">
      <c r="A13" s="76" t="s">
        <v>7</v>
      </c>
      <c r="B13" s="26" t="s">
        <v>4</v>
      </c>
      <c r="C13" s="32">
        <v>0.58899999999999997</v>
      </c>
      <c r="D13" s="32">
        <v>0.58299999999999996</v>
      </c>
      <c r="E13" s="32">
        <v>0.57799999999999996</v>
      </c>
      <c r="F13" s="32">
        <v>0.58499999999999996</v>
      </c>
      <c r="G13" s="32">
        <v>0.57499999999999996</v>
      </c>
      <c r="H13" s="32">
        <v>0.58599999999999997</v>
      </c>
      <c r="I13" s="32">
        <v>0.57099999999999995</v>
      </c>
      <c r="J13" s="32">
        <v>0.59199999999999997</v>
      </c>
    </row>
    <row r="14" spans="1:14" ht="31.5" x14ac:dyDescent="0.2">
      <c r="A14" s="76"/>
      <c r="B14" s="26" t="s">
        <v>5</v>
      </c>
      <c r="C14" s="33">
        <v>105.9</v>
      </c>
      <c r="D14" s="33">
        <v>98.981324278438038</v>
      </c>
      <c r="E14" s="33">
        <v>99.14236706689536</v>
      </c>
      <c r="F14" s="33">
        <v>100.34305317324186</v>
      </c>
      <c r="G14" s="33">
        <v>99.48096885813149</v>
      </c>
      <c r="H14" s="33">
        <v>100.17094017094017</v>
      </c>
      <c r="I14" s="33">
        <v>99.304347826086953</v>
      </c>
      <c r="J14" s="33">
        <v>101.02389078498292</v>
      </c>
    </row>
    <row r="15" spans="1:14" ht="31.5" x14ac:dyDescent="0.2">
      <c r="A15" s="23" t="s">
        <v>13</v>
      </c>
      <c r="B15" s="26" t="s">
        <v>8</v>
      </c>
      <c r="C15" s="67">
        <v>10.199999999999999</v>
      </c>
      <c r="D15" s="67">
        <v>10.102060265807213</v>
      </c>
      <c r="E15" s="67">
        <v>10.019414782970461</v>
      </c>
      <c r="F15" s="67">
        <v>10.139790444330817</v>
      </c>
      <c r="G15" s="67">
        <v>9.9723376026500397</v>
      </c>
      <c r="H15" s="67">
        <v>10.159236496970433</v>
      </c>
      <c r="I15" s="67">
        <v>9.9084638410481105</v>
      </c>
      <c r="J15" s="67">
        <v>10.26361185516518</v>
      </c>
    </row>
    <row r="16" spans="1:14" x14ac:dyDescent="0.2">
      <c r="A16" s="76" t="s">
        <v>9</v>
      </c>
      <c r="B16" s="26" t="s">
        <v>6</v>
      </c>
      <c r="C16" s="32">
        <v>0.749</v>
      </c>
      <c r="D16" s="32">
        <v>0.752</v>
      </c>
      <c r="E16" s="32">
        <v>0.752</v>
      </c>
      <c r="F16" s="32">
        <v>0.75</v>
      </c>
      <c r="G16" s="32">
        <v>0.751</v>
      </c>
      <c r="H16" s="32">
        <v>0.748</v>
      </c>
      <c r="I16" s="32">
        <v>0.75</v>
      </c>
      <c r="J16" s="32">
        <v>0.745</v>
      </c>
    </row>
    <row r="17" spans="1:10" ht="31.5" x14ac:dyDescent="0.2">
      <c r="A17" s="76"/>
      <c r="B17" s="26" t="s">
        <v>5</v>
      </c>
      <c r="C17" s="33">
        <v>91</v>
      </c>
      <c r="D17" s="33">
        <v>100.40053404539387</v>
      </c>
      <c r="E17" s="33">
        <v>100</v>
      </c>
      <c r="F17" s="33">
        <v>99.7340425531915</v>
      </c>
      <c r="G17" s="33">
        <v>99.86702127659575</v>
      </c>
      <c r="H17" s="33">
        <v>99.733333333333334</v>
      </c>
      <c r="I17" s="33">
        <v>99.866844207723034</v>
      </c>
      <c r="J17" s="33">
        <v>99.598930481283418</v>
      </c>
    </row>
    <row r="18" spans="1:10" ht="31.5" x14ac:dyDescent="0.2">
      <c r="A18" s="24" t="s">
        <v>14</v>
      </c>
      <c r="B18" s="1" t="s">
        <v>8</v>
      </c>
      <c r="C18" s="67">
        <v>13</v>
      </c>
      <c r="D18" s="67">
        <v>13.03044480255064</v>
      </c>
      <c r="E18" s="67">
        <v>13.03563999445292</v>
      </c>
      <c r="F18" s="67">
        <v>12.999731338885663</v>
      </c>
      <c r="G18" s="67">
        <v>13.024740068852488</v>
      </c>
      <c r="H18" s="67">
        <v>12.967762627532224</v>
      </c>
      <c r="I18" s="67">
        <v>13.01461975619279</v>
      </c>
      <c r="J18" s="67">
        <v>12.916200729895371</v>
      </c>
    </row>
    <row r="19" spans="1:10" x14ac:dyDescent="0.2">
      <c r="A19" s="86" t="s">
        <v>10</v>
      </c>
      <c r="B19" s="1" t="s">
        <v>6</v>
      </c>
      <c r="C19" s="34">
        <v>-0.16</v>
      </c>
      <c r="D19" s="34">
        <v>-0.16900000000000001</v>
      </c>
      <c r="E19" s="34">
        <v>-0.17399999999999999</v>
      </c>
      <c r="F19" s="34">
        <v>-0.16500000000000001</v>
      </c>
      <c r="G19" s="34">
        <v>-0.17599999999999999</v>
      </c>
      <c r="H19" s="34">
        <v>-0.16200000000000001</v>
      </c>
      <c r="I19" s="34">
        <v>-0.17899999999999999</v>
      </c>
      <c r="J19" s="34">
        <v>-0.153</v>
      </c>
    </row>
    <row r="20" spans="1:10" ht="31.5" x14ac:dyDescent="0.2">
      <c r="A20" s="76"/>
      <c r="B20" s="1" t="s">
        <v>5</v>
      </c>
      <c r="C20" s="35">
        <v>59.5</v>
      </c>
      <c r="D20" s="35">
        <v>105.62499999999999</v>
      </c>
      <c r="E20" s="35">
        <v>102.9585798816568</v>
      </c>
      <c r="F20" s="35">
        <v>97.633136094674555</v>
      </c>
      <c r="G20" s="35">
        <v>101.14942528735634</v>
      </c>
      <c r="H20" s="35">
        <v>98.181818181818187</v>
      </c>
      <c r="I20" s="35">
        <v>101.70454545454545</v>
      </c>
      <c r="J20" s="35">
        <v>94.444444444444443</v>
      </c>
    </row>
    <row r="21" spans="1:10" ht="47.25" x14ac:dyDescent="0.2">
      <c r="A21" s="24" t="s">
        <v>15</v>
      </c>
      <c r="B21" s="1" t="s">
        <v>8</v>
      </c>
      <c r="C21" s="68">
        <v>-2.8</v>
      </c>
      <c r="D21" s="68">
        <v>-2.9283845367434282</v>
      </c>
      <c r="E21" s="68">
        <v>-3.0162252114824573</v>
      </c>
      <c r="F21" s="68">
        <v>-2.8599408945548461</v>
      </c>
      <c r="G21" s="68">
        <v>-3.0524024662024472</v>
      </c>
      <c r="H21" s="68">
        <v>-2.8085261305617917</v>
      </c>
      <c r="I21" s="68">
        <v>-3.1061559151446789</v>
      </c>
      <c r="J21" s="68">
        <v>-2.6525888747301902</v>
      </c>
    </row>
    <row r="22" spans="1:10" x14ac:dyDescent="0.2">
      <c r="A22" s="86" t="s">
        <v>11</v>
      </c>
      <c r="B22" s="1" t="s">
        <v>12</v>
      </c>
      <c r="C22" s="34">
        <v>0.159</v>
      </c>
      <c r="D22" s="34">
        <v>0.14899999999999999</v>
      </c>
      <c r="E22" s="34">
        <v>0.14799999999999999</v>
      </c>
      <c r="F22" s="34">
        <v>0.15</v>
      </c>
      <c r="G22" s="34">
        <v>0.14499999999999999</v>
      </c>
      <c r="H22" s="34">
        <v>0.153</v>
      </c>
      <c r="I22" s="34">
        <v>0.14599999999999999</v>
      </c>
      <c r="J22" s="34">
        <v>0.158</v>
      </c>
    </row>
    <row r="23" spans="1:10" ht="31.5" x14ac:dyDescent="0.2">
      <c r="A23" s="76"/>
      <c r="B23" s="1" t="s">
        <v>5</v>
      </c>
      <c r="C23" s="35">
        <v>178.71287128712871</v>
      </c>
      <c r="D23" s="35">
        <f>D22/C22*100</f>
        <v>93.710691823899367</v>
      </c>
      <c r="E23" s="35">
        <f>E22/D22*100</f>
        <v>99.328859060402692</v>
      </c>
      <c r="F23" s="35">
        <f>F22/D22*100</f>
        <v>100.67114093959732</v>
      </c>
      <c r="G23" s="35">
        <f>G22/E22*100</f>
        <v>97.972972972972968</v>
      </c>
      <c r="H23" s="35">
        <f>H22/F22*100</f>
        <v>102</v>
      </c>
      <c r="I23" s="35">
        <f>I22/G22*100</f>
        <v>100.68965517241379</v>
      </c>
      <c r="J23" s="35">
        <f>J22/H22*100</f>
        <v>103.26797385620917</v>
      </c>
    </row>
    <row r="24" spans="1:10" ht="47.25" x14ac:dyDescent="0.2">
      <c r="A24" s="24" t="s">
        <v>16</v>
      </c>
      <c r="B24" s="1" t="s">
        <v>201</v>
      </c>
      <c r="C24" s="68">
        <f t="shared" ref="C24:J24" si="0">C22/C11*1000</f>
        <v>2.7544391511476829</v>
      </c>
      <c r="D24" s="68">
        <f t="shared" si="0"/>
        <v>2.5818301536968686</v>
      </c>
      <c r="E24" s="68">
        <f t="shared" si="0"/>
        <v>2.5655248925253082</v>
      </c>
      <c r="F24" s="68">
        <f t="shared" si="0"/>
        <v>2.5999688003743953</v>
      </c>
      <c r="G24" s="68">
        <f t="shared" si="0"/>
        <v>2.5147852026570003</v>
      </c>
      <c r="H24" s="68">
        <f t="shared" si="0"/>
        <v>2.6525198938992043</v>
      </c>
      <c r="I24" s="68">
        <f t="shared" si="0"/>
        <v>2.5335346278654098</v>
      </c>
      <c r="J24" s="68">
        <f t="shared" si="0"/>
        <v>2.7392985315279392</v>
      </c>
    </row>
    <row r="25" spans="1:10" x14ac:dyDescent="0.2">
      <c r="A25" s="77" t="s">
        <v>25</v>
      </c>
      <c r="B25" s="77"/>
      <c r="C25" s="77"/>
      <c r="D25" s="77"/>
      <c r="E25" s="77"/>
      <c r="F25" s="77"/>
      <c r="G25" s="77"/>
      <c r="H25" s="77"/>
      <c r="I25" s="77"/>
      <c r="J25" s="77"/>
    </row>
    <row r="26" spans="1:10" x14ac:dyDescent="0.2">
      <c r="A26" s="91" t="s">
        <v>204</v>
      </c>
      <c r="B26" s="92"/>
      <c r="C26" s="4"/>
      <c r="D26" s="4"/>
      <c r="E26" s="69"/>
      <c r="F26" s="4"/>
      <c r="G26" s="69"/>
      <c r="H26" s="69"/>
      <c r="I26" s="69"/>
      <c r="J26" s="69"/>
    </row>
    <row r="27" spans="1:10" ht="63" x14ac:dyDescent="0.2">
      <c r="A27" s="86" t="s">
        <v>19</v>
      </c>
      <c r="B27" s="1" t="s">
        <v>20</v>
      </c>
      <c r="C27" s="4">
        <v>6985.6313</v>
      </c>
      <c r="D27" s="4">
        <v>7461.4112264669993</v>
      </c>
      <c r="E27" s="4">
        <v>7890.2469207535314</v>
      </c>
      <c r="F27" s="4">
        <v>7977.4524235595427</v>
      </c>
      <c r="G27" s="4">
        <v>8295.7915633256089</v>
      </c>
      <c r="H27" s="4">
        <v>8533.789851533913</v>
      </c>
      <c r="I27" s="4">
        <v>8716.3399297819378</v>
      </c>
      <c r="J27" s="4">
        <v>9167.080831966563</v>
      </c>
    </row>
    <row r="28" spans="1:10" ht="47.25" x14ac:dyDescent="0.2">
      <c r="A28" s="86"/>
      <c r="B28" s="1" t="s">
        <v>217</v>
      </c>
      <c r="C28" s="4">
        <v>6985.6313</v>
      </c>
      <c r="D28" s="4">
        <v>7038.3105630999999</v>
      </c>
      <c r="E28" s="4">
        <v>7038.7177982169997</v>
      </c>
      <c r="F28" s="4">
        <v>7134.8468470902999</v>
      </c>
      <c r="G28" s="4">
        <v>7049.5337266600363</v>
      </c>
      <c r="H28" s="4">
        <v>7314.6991818295783</v>
      </c>
      <c r="I28" s="4">
        <v>7085.907579997106</v>
      </c>
      <c r="J28" s="4">
        <v>7536.5677372360533</v>
      </c>
    </row>
    <row r="29" spans="1:10" ht="47.25" x14ac:dyDescent="0.2">
      <c r="A29" s="63" t="s">
        <v>21</v>
      </c>
      <c r="B29" s="1" t="s">
        <v>22</v>
      </c>
      <c r="C29" s="4">
        <v>97.7</v>
      </c>
      <c r="D29" s="4">
        <v>106.81083650187777</v>
      </c>
      <c r="E29" s="4">
        <v>105.74738050578654</v>
      </c>
      <c r="F29" s="4">
        <v>106.91613397827547</v>
      </c>
      <c r="G29" s="4">
        <v>105.13982194277574</v>
      </c>
      <c r="H29" s="4">
        <v>106.97387334246405</v>
      </c>
      <c r="I29" s="4">
        <v>105.06941818928415</v>
      </c>
      <c r="J29" s="4">
        <v>107.42098166758605</v>
      </c>
    </row>
    <row r="30" spans="1:10" ht="31.5" x14ac:dyDescent="0.2">
      <c r="A30" s="65" t="s">
        <v>178</v>
      </c>
      <c r="B30" s="1"/>
      <c r="C30" s="4"/>
      <c r="D30" s="4"/>
      <c r="E30" s="4"/>
      <c r="F30" s="4"/>
      <c r="G30" s="4"/>
      <c r="H30" s="4"/>
      <c r="I30" s="4"/>
      <c r="J30" s="4"/>
    </row>
    <row r="31" spans="1:10" ht="63" x14ac:dyDescent="0.2">
      <c r="A31" s="89" t="s">
        <v>179</v>
      </c>
      <c r="B31" s="1" t="s">
        <v>20</v>
      </c>
      <c r="C31" s="4"/>
      <c r="D31" s="4"/>
      <c r="E31" s="4"/>
      <c r="F31" s="4"/>
      <c r="G31" s="4"/>
      <c r="H31" s="4"/>
      <c r="I31" s="4"/>
      <c r="J31" s="4"/>
    </row>
    <row r="32" spans="1:10" ht="47.25" x14ac:dyDescent="0.2">
      <c r="A32" s="89"/>
      <c r="B32" s="1" t="s">
        <v>217</v>
      </c>
      <c r="C32" s="4"/>
      <c r="D32" s="4"/>
      <c r="E32" s="4"/>
      <c r="F32" s="4"/>
      <c r="G32" s="4"/>
      <c r="H32" s="4"/>
      <c r="I32" s="4"/>
      <c r="J32" s="4"/>
    </row>
    <row r="33" spans="1:10" ht="47.25" x14ac:dyDescent="0.2">
      <c r="A33" s="65" t="s">
        <v>23</v>
      </c>
      <c r="B33" s="1" t="s">
        <v>22</v>
      </c>
      <c r="C33" s="4"/>
      <c r="D33" s="4"/>
      <c r="E33" s="4"/>
      <c r="F33" s="4"/>
      <c r="G33" s="4"/>
      <c r="H33" s="4"/>
      <c r="I33" s="4"/>
      <c r="J33" s="4"/>
    </row>
    <row r="34" spans="1:10" ht="47.25" x14ac:dyDescent="0.2">
      <c r="A34" s="65" t="s">
        <v>180</v>
      </c>
      <c r="B34" s="1"/>
      <c r="C34" s="4"/>
      <c r="D34" s="4"/>
      <c r="E34" s="4"/>
      <c r="F34" s="4"/>
      <c r="G34" s="4"/>
      <c r="H34" s="4"/>
      <c r="I34" s="4"/>
      <c r="J34" s="4"/>
    </row>
    <row r="35" spans="1:10" ht="63" x14ac:dyDescent="0.2">
      <c r="A35" s="89" t="s">
        <v>179</v>
      </c>
      <c r="B35" s="1" t="s">
        <v>20</v>
      </c>
      <c r="C35" s="4">
        <v>6355.6572999999999</v>
      </c>
      <c r="D35" s="4">
        <v>6784.1557151659999</v>
      </c>
      <c r="E35" s="4">
        <v>7170.8525909304617</v>
      </c>
      <c r="F35" s="4">
        <v>7243.4566253941684</v>
      </c>
      <c r="G35" s="4">
        <v>7544.1026391409814</v>
      </c>
      <c r="H35" s="4">
        <v>7751.2229348342998</v>
      </c>
      <c r="I35" s="4">
        <v>7930.5870173441726</v>
      </c>
      <c r="J35" s="4">
        <v>8327.06128666314</v>
      </c>
    </row>
    <row r="36" spans="1:10" ht="47.25" x14ac:dyDescent="0.2">
      <c r="A36" s="89"/>
      <c r="B36" s="1" t="s">
        <v>218</v>
      </c>
      <c r="C36" s="4">
        <v>6355.6572999999999</v>
      </c>
      <c r="D36" s="4">
        <v>6400.1469010999999</v>
      </c>
      <c r="E36" s="4">
        <v>6400.1469010999999</v>
      </c>
      <c r="F36" s="4">
        <v>6483.3488108143001</v>
      </c>
      <c r="G36" s="4">
        <v>6406.5470480010999</v>
      </c>
      <c r="H36" s="4">
        <v>6645.432531084658</v>
      </c>
      <c r="I36" s="4">
        <v>6438.5797832411054</v>
      </c>
      <c r="J36" s="4">
        <v>6844.7955070171984</v>
      </c>
    </row>
    <row r="37" spans="1:10" ht="47.25" x14ac:dyDescent="0.2">
      <c r="A37" s="65" t="s">
        <v>23</v>
      </c>
      <c r="B37" s="1" t="s">
        <v>22</v>
      </c>
      <c r="C37" s="4">
        <v>96.542247743803273</v>
      </c>
      <c r="D37" s="4">
        <v>106.742</v>
      </c>
      <c r="E37" s="4">
        <v>105.69999999999999</v>
      </c>
      <c r="F37" s="4">
        <v>106.77019999999999</v>
      </c>
      <c r="G37" s="4">
        <v>105.20509999999999</v>
      </c>
      <c r="H37" s="4">
        <v>107.01</v>
      </c>
      <c r="I37" s="4">
        <v>105.12299999999999</v>
      </c>
      <c r="J37" s="4">
        <v>107.429</v>
      </c>
    </row>
    <row r="38" spans="1:10" ht="78.75" x14ac:dyDescent="0.2">
      <c r="A38" s="65" t="s">
        <v>181</v>
      </c>
      <c r="B38" s="1"/>
      <c r="C38" s="4"/>
      <c r="D38" s="4"/>
      <c r="E38" s="4"/>
      <c r="F38" s="4"/>
      <c r="G38" s="4"/>
      <c r="H38" s="4"/>
      <c r="I38" s="4"/>
      <c r="J38" s="4"/>
    </row>
    <row r="39" spans="1:10" ht="63" x14ac:dyDescent="0.2">
      <c r="A39" s="89" t="s">
        <v>179</v>
      </c>
      <c r="B39" s="1" t="s">
        <v>20</v>
      </c>
      <c r="C39" s="4">
        <v>402.00900000000001</v>
      </c>
      <c r="D39" s="4">
        <v>430.85475378599995</v>
      </c>
      <c r="E39" s="4">
        <v>455.00631700947417</v>
      </c>
      <c r="F39" s="4">
        <v>462.73369701862617</v>
      </c>
      <c r="G39" s="4">
        <v>475.61628314473535</v>
      </c>
      <c r="H39" s="4">
        <v>489.4519406844816</v>
      </c>
      <c r="I39" s="4">
        <v>498.62659892327758</v>
      </c>
      <c r="J39" s="4">
        <v>521.76849452011515</v>
      </c>
    </row>
    <row r="40" spans="1:10" ht="47.25" x14ac:dyDescent="0.2">
      <c r="A40" s="89"/>
      <c r="B40" s="1" t="s">
        <v>217</v>
      </c>
      <c r="C40" s="4">
        <v>402.00900000000001</v>
      </c>
      <c r="D40" s="4">
        <v>407.235117</v>
      </c>
      <c r="E40" s="4">
        <v>407.64235211699997</v>
      </c>
      <c r="F40" s="4">
        <v>414.56534910599999</v>
      </c>
      <c r="G40" s="4">
        <v>410.90349093393598</v>
      </c>
      <c r="H40" s="4">
        <v>422.85665608812002</v>
      </c>
      <c r="I40" s="4">
        <v>415.01252584327534</v>
      </c>
      <c r="J40" s="4">
        <v>434.27378580249928</v>
      </c>
    </row>
    <row r="41" spans="1:10" ht="47.25" x14ac:dyDescent="0.2">
      <c r="A41" s="65" t="s">
        <v>23</v>
      </c>
      <c r="B41" s="1" t="s">
        <v>22</v>
      </c>
      <c r="C41" s="4">
        <v>109.07745601251595</v>
      </c>
      <c r="D41" s="4">
        <v>107.17539999999998</v>
      </c>
      <c r="E41" s="4">
        <v>105.60549999999999</v>
      </c>
      <c r="F41" s="4">
        <v>107.39900000000003</v>
      </c>
      <c r="G41" s="4">
        <v>104.5296</v>
      </c>
      <c r="H41" s="4">
        <v>105.77399999999999</v>
      </c>
      <c r="I41" s="4">
        <v>104.83799999999999</v>
      </c>
      <c r="J41" s="4">
        <v>106.6026</v>
      </c>
    </row>
    <row r="42" spans="1:10" ht="110.25" x14ac:dyDescent="0.2">
      <c r="A42" s="65" t="s">
        <v>182</v>
      </c>
      <c r="B42" s="1"/>
      <c r="C42" s="4"/>
      <c r="D42" s="4"/>
      <c r="E42" s="4"/>
      <c r="F42" s="4"/>
      <c r="G42" s="4"/>
      <c r="H42" s="4"/>
      <c r="I42" s="4"/>
      <c r="J42" s="4"/>
    </row>
    <row r="43" spans="1:10" ht="63" x14ac:dyDescent="0.2">
      <c r="A43" s="89" t="s">
        <v>179</v>
      </c>
      <c r="B43" s="1" t="s">
        <v>20</v>
      </c>
      <c r="C43" s="4">
        <v>227.965</v>
      </c>
      <c r="D43" s="4">
        <v>246.40075751499998</v>
      </c>
      <c r="E43" s="4">
        <v>264.38801281359491</v>
      </c>
      <c r="F43" s="4">
        <v>271.26210114674842</v>
      </c>
      <c r="G43" s="4">
        <v>276.07264103989178</v>
      </c>
      <c r="H43" s="4">
        <v>293.11497601513054</v>
      </c>
      <c r="I43" s="4">
        <v>287.126313514488</v>
      </c>
      <c r="J43" s="4">
        <v>318.25105078330807</v>
      </c>
    </row>
    <row r="44" spans="1:10" ht="47.25" x14ac:dyDescent="0.2">
      <c r="A44" s="89"/>
      <c r="B44" s="1" t="s">
        <v>217</v>
      </c>
      <c r="C44" s="4">
        <v>227.965</v>
      </c>
      <c r="D44" s="4">
        <v>230.92854500000001</v>
      </c>
      <c r="E44" s="4">
        <v>230.92854500000001</v>
      </c>
      <c r="F44" s="4">
        <v>236.93268716999998</v>
      </c>
      <c r="G44" s="4">
        <v>232.08318772500002</v>
      </c>
      <c r="H44" s="4">
        <v>246.40999465679997</v>
      </c>
      <c r="I44" s="4">
        <v>232.315270912725</v>
      </c>
      <c r="J44" s="4">
        <v>257.49844441635594</v>
      </c>
    </row>
    <row r="45" spans="1:10" ht="47.25" x14ac:dyDescent="0.2">
      <c r="A45" s="65" t="s">
        <v>23</v>
      </c>
      <c r="B45" s="1" t="s">
        <v>22</v>
      </c>
      <c r="C45" s="4">
        <v>117.00178968368228</v>
      </c>
      <c r="D45" s="4">
        <v>108.08709999999999</v>
      </c>
      <c r="E45" s="4">
        <v>107.29999999999997</v>
      </c>
      <c r="F45" s="4">
        <v>110.0898</v>
      </c>
      <c r="G45" s="4">
        <v>104.41950000000003</v>
      </c>
      <c r="H45" s="4">
        <v>108.05600000000001</v>
      </c>
      <c r="I45" s="4">
        <v>104.00389999999999</v>
      </c>
      <c r="J45" s="4">
        <v>108.57550000000001</v>
      </c>
    </row>
    <row r="46" spans="1:10" x14ac:dyDescent="0.25">
      <c r="A46" s="75" t="s">
        <v>47</v>
      </c>
      <c r="B46" s="88"/>
      <c r="C46" s="88"/>
      <c r="D46" s="88"/>
      <c r="E46" s="88"/>
      <c r="F46" s="88"/>
      <c r="G46" s="88"/>
      <c r="H46" s="88"/>
      <c r="I46" s="88"/>
      <c r="J46" s="88"/>
    </row>
    <row r="47" spans="1:10" ht="94.5" x14ac:dyDescent="0.2">
      <c r="A47" s="36" t="s">
        <v>28</v>
      </c>
      <c r="B47" s="64" t="s">
        <v>45</v>
      </c>
      <c r="C47" s="37">
        <v>1614.8579999999999</v>
      </c>
      <c r="D47" s="37">
        <v>890.09999999999991</v>
      </c>
      <c r="E47" s="37">
        <v>778.32734808182545</v>
      </c>
      <c r="F47" s="37">
        <v>783.47276891150727</v>
      </c>
      <c r="G47" s="37">
        <v>811.3</v>
      </c>
      <c r="H47" s="37">
        <v>843.56</v>
      </c>
      <c r="I47" s="37">
        <v>857.16</v>
      </c>
      <c r="J47" s="37">
        <v>897.8</v>
      </c>
    </row>
    <row r="48" spans="1:10" ht="47.25" x14ac:dyDescent="0.2">
      <c r="A48" s="36" t="s">
        <v>29</v>
      </c>
      <c r="B48" s="64" t="s">
        <v>46</v>
      </c>
      <c r="C48" s="38">
        <v>133.4</v>
      </c>
      <c r="D48" s="38">
        <v>51.6</v>
      </c>
      <c r="E48" s="38">
        <v>82.6</v>
      </c>
      <c r="F48" s="38">
        <v>83</v>
      </c>
      <c r="G48" s="38">
        <v>99</v>
      </c>
      <c r="H48" s="38">
        <v>102.4</v>
      </c>
      <c r="I48" s="38">
        <v>100.7</v>
      </c>
      <c r="J48" s="38">
        <v>101.7</v>
      </c>
    </row>
    <row r="49" spans="1:10" ht="31.5" x14ac:dyDescent="0.2">
      <c r="A49" s="36" t="s">
        <v>30</v>
      </c>
      <c r="B49" s="64" t="s">
        <v>46</v>
      </c>
      <c r="C49" s="39">
        <v>108.5</v>
      </c>
      <c r="D49" s="39">
        <v>106.8</v>
      </c>
      <c r="E49" s="39">
        <v>105.9</v>
      </c>
      <c r="F49" s="39">
        <v>106.1</v>
      </c>
      <c r="G49" s="39">
        <v>105.3</v>
      </c>
      <c r="H49" s="39">
        <v>105.1</v>
      </c>
      <c r="I49" s="39">
        <v>104.9</v>
      </c>
      <c r="J49" s="39">
        <v>104.7</v>
      </c>
    </row>
    <row r="50" spans="1:10" ht="63" x14ac:dyDescent="0.2">
      <c r="A50" s="36" t="s">
        <v>31</v>
      </c>
      <c r="B50" s="64"/>
      <c r="C50" s="37"/>
      <c r="D50" s="37"/>
      <c r="E50" s="37"/>
      <c r="F50" s="37"/>
      <c r="G50" s="37"/>
      <c r="H50" s="37"/>
      <c r="I50" s="37"/>
      <c r="J50" s="37"/>
    </row>
    <row r="51" spans="1:10" x14ac:dyDescent="0.2">
      <c r="A51" s="36" t="s">
        <v>32</v>
      </c>
      <c r="B51" s="64" t="s">
        <v>45</v>
      </c>
      <c r="C51" s="37">
        <v>1323.32</v>
      </c>
      <c r="D51" s="37">
        <v>581.79999999999995</v>
      </c>
      <c r="E51" s="37">
        <v>615.51</v>
      </c>
      <c r="F51" s="37">
        <v>617.29</v>
      </c>
      <c r="G51" s="37">
        <v>648.13</v>
      </c>
      <c r="H51" s="37">
        <v>655.26</v>
      </c>
      <c r="I51" s="37">
        <v>683.29</v>
      </c>
      <c r="J51" s="37">
        <v>696.35</v>
      </c>
    </row>
    <row r="52" spans="1:10" x14ac:dyDescent="0.2">
      <c r="A52" s="36" t="s">
        <v>33</v>
      </c>
      <c r="B52" s="64" t="s">
        <v>45</v>
      </c>
      <c r="C52" s="37">
        <v>291.53800000000001</v>
      </c>
      <c r="D52" s="37">
        <v>308.29999999999995</v>
      </c>
      <c r="E52" s="37">
        <v>162.81734808182549</v>
      </c>
      <c r="F52" s="37">
        <v>166.18276891150731</v>
      </c>
      <c r="G52" s="37">
        <v>163.17000000000002</v>
      </c>
      <c r="H52" s="37">
        <v>188.3</v>
      </c>
      <c r="I52" s="37">
        <v>173.87</v>
      </c>
      <c r="J52" s="37">
        <v>201.45</v>
      </c>
    </row>
    <row r="53" spans="1:10" x14ac:dyDescent="0.2">
      <c r="A53" s="40" t="s">
        <v>34</v>
      </c>
      <c r="B53" s="64"/>
      <c r="C53" s="37"/>
      <c r="D53" s="37"/>
      <c r="E53" s="37"/>
      <c r="F53" s="37"/>
      <c r="G53" s="37"/>
      <c r="H53" s="37"/>
      <c r="I53" s="37"/>
      <c r="J53" s="37"/>
    </row>
    <row r="54" spans="1:10" x14ac:dyDescent="0.2">
      <c r="A54" s="41" t="s">
        <v>35</v>
      </c>
      <c r="B54" s="64" t="s">
        <v>45</v>
      </c>
      <c r="C54" s="37" t="s">
        <v>36</v>
      </c>
      <c r="D54" s="37" t="s">
        <v>36</v>
      </c>
      <c r="E54" s="37" t="s">
        <v>36</v>
      </c>
      <c r="F54" s="37" t="s">
        <v>36</v>
      </c>
      <c r="G54" s="37" t="s">
        <v>36</v>
      </c>
      <c r="H54" s="37" t="s">
        <v>36</v>
      </c>
      <c r="I54" s="37" t="s">
        <v>36</v>
      </c>
      <c r="J54" s="37" t="s">
        <v>36</v>
      </c>
    </row>
    <row r="55" spans="1:10" ht="31.5" x14ac:dyDescent="0.2">
      <c r="A55" s="42" t="s">
        <v>37</v>
      </c>
      <c r="B55" s="64" t="s">
        <v>45</v>
      </c>
      <c r="C55" s="37" t="s">
        <v>36</v>
      </c>
      <c r="D55" s="37" t="s">
        <v>36</v>
      </c>
      <c r="E55" s="37" t="s">
        <v>36</v>
      </c>
      <c r="F55" s="37" t="s">
        <v>36</v>
      </c>
      <c r="G55" s="37" t="s">
        <v>36</v>
      </c>
      <c r="H55" s="37" t="s">
        <v>36</v>
      </c>
      <c r="I55" s="37" t="s">
        <v>36</v>
      </c>
      <c r="J55" s="37" t="s">
        <v>36</v>
      </c>
    </row>
    <row r="56" spans="1:10" ht="31.5" x14ac:dyDescent="0.2">
      <c r="A56" s="41" t="s">
        <v>38</v>
      </c>
      <c r="B56" s="64" t="s">
        <v>45</v>
      </c>
      <c r="C56" s="37" t="s">
        <v>36</v>
      </c>
      <c r="D56" s="37" t="s">
        <v>36</v>
      </c>
      <c r="E56" s="37" t="s">
        <v>36</v>
      </c>
      <c r="F56" s="37" t="s">
        <v>36</v>
      </c>
      <c r="G56" s="37" t="s">
        <v>36</v>
      </c>
      <c r="H56" s="37" t="s">
        <v>36</v>
      </c>
      <c r="I56" s="37" t="s">
        <v>36</v>
      </c>
      <c r="J56" s="37" t="s">
        <v>36</v>
      </c>
    </row>
    <row r="57" spans="1:10" ht="31.5" x14ac:dyDescent="0.2">
      <c r="A57" s="41" t="s">
        <v>39</v>
      </c>
      <c r="B57" s="64" t="s">
        <v>45</v>
      </c>
      <c r="C57" s="37" t="s">
        <v>36</v>
      </c>
      <c r="D57" s="37" t="s">
        <v>36</v>
      </c>
      <c r="E57" s="37" t="s">
        <v>36</v>
      </c>
      <c r="F57" s="37" t="s">
        <v>36</v>
      </c>
      <c r="G57" s="37" t="s">
        <v>36</v>
      </c>
      <c r="H57" s="37" t="s">
        <v>36</v>
      </c>
      <c r="I57" s="37" t="s">
        <v>36</v>
      </c>
      <c r="J57" s="37" t="s">
        <v>36</v>
      </c>
    </row>
    <row r="58" spans="1:10" x14ac:dyDescent="0.2">
      <c r="A58" s="41" t="s">
        <v>40</v>
      </c>
      <c r="B58" s="64" t="s">
        <v>45</v>
      </c>
      <c r="C58" s="37">
        <v>252.99600000000001</v>
      </c>
      <c r="D58" s="37">
        <v>267.14</v>
      </c>
      <c r="E58" s="37">
        <v>120.66734808182548</v>
      </c>
      <c r="F58" s="37">
        <v>123.1627689115073</v>
      </c>
      <c r="G58" s="37">
        <v>117.72</v>
      </c>
      <c r="H58" s="37">
        <v>141.37</v>
      </c>
      <c r="I58" s="37">
        <v>124.95000000000002</v>
      </c>
      <c r="J58" s="37">
        <v>150.5</v>
      </c>
    </row>
    <row r="59" spans="1:10" x14ac:dyDescent="0.2">
      <c r="A59" s="43" t="s">
        <v>34</v>
      </c>
      <c r="B59" s="64"/>
      <c r="C59" s="37"/>
      <c r="D59" s="37"/>
      <c r="E59" s="37"/>
      <c r="F59" s="37"/>
      <c r="G59" s="37"/>
      <c r="H59" s="37"/>
      <c r="I59" s="37"/>
      <c r="J59" s="37"/>
    </row>
    <row r="60" spans="1:10" ht="31.5" x14ac:dyDescent="0.2">
      <c r="A60" s="44" t="s">
        <v>41</v>
      </c>
      <c r="B60" s="64" t="s">
        <v>45</v>
      </c>
      <c r="C60" s="37">
        <v>144.00399999999999</v>
      </c>
      <c r="D60" s="37">
        <v>122.32</v>
      </c>
      <c r="E60" s="37">
        <v>42.871964542705143</v>
      </c>
      <c r="F60" s="37">
        <v>43.7585639006085</v>
      </c>
      <c r="G60" s="37">
        <v>46.23</v>
      </c>
      <c r="H60" s="37">
        <v>47.74</v>
      </c>
      <c r="I60" s="37">
        <v>49.76</v>
      </c>
      <c r="J60" s="37">
        <v>51.83</v>
      </c>
    </row>
    <row r="61" spans="1:10" ht="31.5" x14ac:dyDescent="0.2">
      <c r="A61" s="44" t="s">
        <v>42</v>
      </c>
      <c r="B61" s="64" t="s">
        <v>45</v>
      </c>
      <c r="C61" s="37">
        <v>99.480999999999995</v>
      </c>
      <c r="D61" s="37">
        <v>117.17</v>
      </c>
      <c r="E61" s="37">
        <v>69.462192772082275</v>
      </c>
      <c r="F61" s="37">
        <v>70.898682472687</v>
      </c>
      <c r="G61" s="37">
        <v>64.12</v>
      </c>
      <c r="H61" s="37">
        <v>77.349999999999994</v>
      </c>
      <c r="I61" s="37">
        <v>67.260000000000005</v>
      </c>
      <c r="J61" s="37">
        <v>80.989999999999995</v>
      </c>
    </row>
    <row r="62" spans="1:10" ht="31.5" x14ac:dyDescent="0.2">
      <c r="A62" s="44" t="s">
        <v>43</v>
      </c>
      <c r="B62" s="64" t="s">
        <v>45</v>
      </c>
      <c r="C62" s="37">
        <v>9.5109999999999992</v>
      </c>
      <c r="D62" s="37">
        <v>27.65</v>
      </c>
      <c r="E62" s="37">
        <v>8.3331907670380669</v>
      </c>
      <c r="F62" s="37">
        <v>8.5055225382118067</v>
      </c>
      <c r="G62" s="37">
        <v>7.37</v>
      </c>
      <c r="H62" s="37">
        <v>16.28</v>
      </c>
      <c r="I62" s="37">
        <v>7.93</v>
      </c>
      <c r="J62" s="37">
        <v>17.68</v>
      </c>
    </row>
    <row r="63" spans="1:10" x14ac:dyDescent="0.2">
      <c r="A63" s="41" t="s">
        <v>44</v>
      </c>
      <c r="B63" s="64" t="s">
        <v>45</v>
      </c>
      <c r="C63" s="37">
        <v>38.542000000000002</v>
      </c>
      <c r="D63" s="37">
        <v>41.16</v>
      </c>
      <c r="E63" s="37">
        <v>42.15</v>
      </c>
      <c r="F63" s="37">
        <v>43.02</v>
      </c>
      <c r="G63" s="37">
        <v>45.45</v>
      </c>
      <c r="H63" s="37">
        <v>46.93</v>
      </c>
      <c r="I63" s="37">
        <v>48.92</v>
      </c>
      <c r="J63" s="37">
        <v>50.95</v>
      </c>
    </row>
    <row r="64" spans="1:10" x14ac:dyDescent="0.25">
      <c r="A64" s="75" t="s">
        <v>48</v>
      </c>
      <c r="B64" s="88"/>
      <c r="C64" s="88"/>
      <c r="D64" s="88"/>
      <c r="E64" s="88"/>
      <c r="F64" s="88"/>
      <c r="G64" s="88"/>
      <c r="H64" s="88"/>
      <c r="I64" s="88"/>
      <c r="J64" s="88"/>
    </row>
    <row r="65" spans="1:16" ht="63" x14ac:dyDescent="0.2">
      <c r="A65" s="66" t="s">
        <v>49</v>
      </c>
      <c r="B65" s="1" t="s">
        <v>50</v>
      </c>
      <c r="C65" s="70">
        <v>10171686</v>
      </c>
      <c r="D65" s="70">
        <v>11743699.727927998</v>
      </c>
      <c r="E65" s="70">
        <v>12726001.491670532</v>
      </c>
      <c r="F65" s="70">
        <v>12836615.399407888</v>
      </c>
      <c r="G65" s="70">
        <v>13658308.360950317</v>
      </c>
      <c r="H65" s="70">
        <v>13910783.376030343</v>
      </c>
      <c r="I65" s="70">
        <v>14573756.478843011</v>
      </c>
      <c r="J65" s="70">
        <v>15002446.0122477</v>
      </c>
    </row>
    <row r="66" spans="1:16" ht="47.25" x14ac:dyDescent="0.2">
      <c r="A66" s="66" t="s">
        <v>51</v>
      </c>
      <c r="B66" s="1" t="s">
        <v>24</v>
      </c>
      <c r="C66" s="71">
        <v>109.48729720315366</v>
      </c>
      <c r="D66" s="71">
        <v>107.6</v>
      </c>
      <c r="E66" s="71">
        <v>103.5</v>
      </c>
      <c r="F66" s="71">
        <v>104.8</v>
      </c>
      <c r="G66" s="71">
        <v>103</v>
      </c>
      <c r="H66" s="71">
        <v>104</v>
      </c>
      <c r="I66" s="71">
        <v>102.5</v>
      </c>
      <c r="J66" s="71">
        <v>103.6</v>
      </c>
    </row>
    <row r="67" spans="1:16" ht="47.25" x14ac:dyDescent="0.2">
      <c r="A67" s="66" t="s">
        <v>52</v>
      </c>
      <c r="B67" s="1" t="s">
        <v>24</v>
      </c>
      <c r="C67" s="71">
        <v>105</v>
      </c>
      <c r="D67" s="71">
        <v>107.3</v>
      </c>
      <c r="E67" s="71">
        <v>104.7</v>
      </c>
      <c r="F67" s="71">
        <v>104.3</v>
      </c>
      <c r="G67" s="71">
        <v>104.2</v>
      </c>
      <c r="H67" s="71">
        <v>104.2</v>
      </c>
      <c r="I67" s="71">
        <v>104.1</v>
      </c>
      <c r="J67" s="71">
        <v>104.1</v>
      </c>
    </row>
    <row r="68" spans="1:16" x14ac:dyDescent="0.25">
      <c r="A68" s="77" t="s">
        <v>53</v>
      </c>
      <c r="B68" s="78"/>
      <c r="C68" s="78"/>
      <c r="D68" s="78"/>
      <c r="E68" s="78"/>
      <c r="F68" s="78"/>
      <c r="G68" s="78"/>
      <c r="H68" s="78"/>
      <c r="I68" s="78"/>
      <c r="J68" s="78"/>
    </row>
    <row r="69" spans="1:16" ht="31.5" x14ac:dyDescent="0.2">
      <c r="A69" s="63" t="s">
        <v>54</v>
      </c>
      <c r="B69" s="1" t="s">
        <v>55</v>
      </c>
      <c r="C69" s="45">
        <v>37020</v>
      </c>
      <c r="D69" s="45">
        <v>36962.919419999998</v>
      </c>
      <c r="E69" s="2">
        <v>36968</v>
      </c>
      <c r="F69" s="2">
        <v>37028</v>
      </c>
      <c r="G69" s="2">
        <v>36972</v>
      </c>
      <c r="H69" s="2">
        <v>37019</v>
      </c>
      <c r="I69" s="2">
        <v>37042</v>
      </c>
      <c r="J69" s="2">
        <v>37198</v>
      </c>
    </row>
    <row r="70" spans="1:16" ht="47.25" x14ac:dyDescent="0.2">
      <c r="A70" s="63"/>
      <c r="B70" s="1" t="s">
        <v>56</v>
      </c>
      <c r="C70" s="46">
        <v>100.08</v>
      </c>
      <c r="D70" s="46">
        <v>99.924999999999997</v>
      </c>
      <c r="E70" s="46">
        <v>100.015</v>
      </c>
      <c r="F70" s="46">
        <v>100.175</v>
      </c>
      <c r="G70" s="46">
        <v>100.01</v>
      </c>
      <c r="H70" s="46">
        <v>99.975999999999999</v>
      </c>
      <c r="I70" s="46">
        <v>100.19</v>
      </c>
      <c r="J70" s="46">
        <v>100.48399999999999</v>
      </c>
    </row>
    <row r="71" spans="1:16" x14ac:dyDescent="0.2">
      <c r="A71" s="63" t="s">
        <v>57</v>
      </c>
      <c r="B71" s="1"/>
      <c r="C71" s="2"/>
      <c r="D71" s="2"/>
      <c r="E71" s="2"/>
      <c r="F71" s="2"/>
      <c r="G71" s="2"/>
      <c r="H71" s="2"/>
      <c r="I71" s="2"/>
      <c r="J71" s="2"/>
    </row>
    <row r="72" spans="1:16" ht="47.25" x14ac:dyDescent="0.2">
      <c r="A72" s="63" t="s">
        <v>58</v>
      </c>
      <c r="B72" s="1" t="s">
        <v>55</v>
      </c>
      <c r="C72" s="2">
        <v>33781</v>
      </c>
      <c r="D72" s="2">
        <v>33774.919419999998</v>
      </c>
      <c r="E72" s="2">
        <v>33775</v>
      </c>
      <c r="F72" s="2">
        <v>33822</v>
      </c>
      <c r="G72" s="2">
        <v>33778</v>
      </c>
      <c r="H72" s="2">
        <v>33808</v>
      </c>
      <c r="I72" s="2">
        <v>33843</v>
      </c>
      <c r="J72" s="2">
        <v>33974</v>
      </c>
    </row>
    <row r="73" spans="1:16" ht="47.25" x14ac:dyDescent="0.2">
      <c r="A73" s="63"/>
      <c r="B73" s="1" t="s">
        <v>56</v>
      </c>
      <c r="C73" s="47">
        <v>100.08295558913282</v>
      </c>
      <c r="D73" s="47">
        <v>99.981999999999999</v>
      </c>
      <c r="E73" s="47">
        <v>100.00023857939971</v>
      </c>
      <c r="F73" s="47">
        <v>100.13939509200465</v>
      </c>
      <c r="G73" s="47">
        <v>100.00888230940045</v>
      </c>
      <c r="H73" s="47">
        <v>99.958606823960721</v>
      </c>
      <c r="I73" s="47">
        <v>100.19243294452011</v>
      </c>
      <c r="J73" s="47">
        <v>100.49100804543303</v>
      </c>
    </row>
    <row r="74" spans="1:16" ht="31.5" x14ac:dyDescent="0.2">
      <c r="A74" s="63" t="s">
        <v>59</v>
      </c>
      <c r="B74" s="1" t="s">
        <v>55</v>
      </c>
      <c r="C74" s="2">
        <v>159</v>
      </c>
      <c r="D74" s="2">
        <v>149</v>
      </c>
      <c r="E74" s="2">
        <v>148</v>
      </c>
      <c r="F74" s="2">
        <v>150</v>
      </c>
      <c r="G74" s="2">
        <v>145</v>
      </c>
      <c r="H74" s="2">
        <v>153</v>
      </c>
      <c r="I74" s="2">
        <v>146</v>
      </c>
      <c r="J74" s="2">
        <v>158</v>
      </c>
    </row>
    <row r="75" spans="1:16" ht="47.25" x14ac:dyDescent="0.2">
      <c r="A75" s="63"/>
      <c r="B75" s="1" t="s">
        <v>56</v>
      </c>
      <c r="C75" s="46">
        <v>1.7871287128712872</v>
      </c>
      <c r="D75" s="46">
        <v>1.7376237623762376</v>
      </c>
      <c r="E75" s="46">
        <v>99.328859060402692</v>
      </c>
      <c r="F75" s="46">
        <v>100.67114093959732</v>
      </c>
      <c r="G75" s="46">
        <v>97.972972972972968</v>
      </c>
      <c r="H75" s="46">
        <v>102</v>
      </c>
      <c r="I75" s="46">
        <v>100.68965517241379</v>
      </c>
      <c r="J75" s="46">
        <v>103.26797385620915</v>
      </c>
      <c r="P75" s="13" t="s">
        <v>26</v>
      </c>
    </row>
    <row r="76" spans="1:16" ht="63" x14ac:dyDescent="0.2">
      <c r="A76" s="63" t="s">
        <v>219</v>
      </c>
      <c r="B76" s="1" t="s">
        <v>55</v>
      </c>
      <c r="C76" s="45">
        <v>3080</v>
      </c>
      <c r="D76" s="45">
        <v>3039</v>
      </c>
      <c r="E76" s="2">
        <v>3045</v>
      </c>
      <c r="F76" s="2">
        <v>3056</v>
      </c>
      <c r="G76" s="2">
        <v>3049</v>
      </c>
      <c r="H76" s="2">
        <v>3058</v>
      </c>
      <c r="I76" s="2">
        <v>3053</v>
      </c>
      <c r="J76" s="2">
        <v>3066</v>
      </c>
    </row>
    <row r="77" spans="1:16" ht="47.25" x14ac:dyDescent="0.2">
      <c r="A77" s="63"/>
      <c r="B77" s="1" t="s">
        <v>56</v>
      </c>
      <c r="C77" s="46">
        <v>89.534883720930239</v>
      </c>
      <c r="D77" s="46">
        <v>98.668831168831161</v>
      </c>
      <c r="E77" s="46">
        <v>100.1974333662389</v>
      </c>
      <c r="F77" s="46">
        <v>100.55939453767687</v>
      </c>
      <c r="G77" s="46">
        <v>100.13136288998358</v>
      </c>
      <c r="H77" s="46">
        <v>100.06544502617801</v>
      </c>
      <c r="I77" s="46">
        <v>100.1311905542801</v>
      </c>
      <c r="J77" s="46">
        <v>100.26160889470242</v>
      </c>
    </row>
    <row r="78" spans="1:16" ht="31.5" x14ac:dyDescent="0.2">
      <c r="A78" s="63" t="s">
        <v>60</v>
      </c>
      <c r="B78" s="1" t="s">
        <v>55</v>
      </c>
      <c r="C78" s="2">
        <v>30293</v>
      </c>
      <c r="D78" s="2">
        <v>30304</v>
      </c>
      <c r="E78" s="2">
        <v>30263</v>
      </c>
      <c r="F78" s="2">
        <v>30384</v>
      </c>
      <c r="G78" s="2">
        <v>30263</v>
      </c>
      <c r="H78" s="2">
        <v>30429</v>
      </c>
      <c r="I78" s="2">
        <v>30317</v>
      </c>
      <c r="J78" s="2">
        <v>30549</v>
      </c>
    </row>
    <row r="79" spans="1:16" ht="47.25" x14ac:dyDescent="0.2">
      <c r="A79" s="63"/>
      <c r="B79" s="1" t="s">
        <v>56</v>
      </c>
      <c r="C79" s="47">
        <v>100.2</v>
      </c>
      <c r="D79" s="47">
        <v>100.035</v>
      </c>
      <c r="E79" s="46">
        <v>99.864999999999995</v>
      </c>
      <c r="F79" s="46">
        <v>100.26300000000001</v>
      </c>
      <c r="G79" s="46">
        <v>100</v>
      </c>
      <c r="H79" s="46">
        <v>100.148</v>
      </c>
      <c r="I79" s="46">
        <v>100.17700000000001</v>
      </c>
      <c r="J79" s="46">
        <v>100.39400000000001</v>
      </c>
    </row>
    <row r="80" spans="1:16" ht="47.25" x14ac:dyDescent="0.2">
      <c r="A80" s="19" t="s">
        <v>199</v>
      </c>
      <c r="B80" s="1"/>
      <c r="C80" s="2"/>
      <c r="D80" s="2"/>
      <c r="E80" s="2"/>
      <c r="F80" s="2"/>
      <c r="G80" s="2"/>
      <c r="H80" s="2"/>
      <c r="I80" s="2"/>
      <c r="J80" s="2"/>
    </row>
    <row r="81" spans="1:10" ht="63" x14ac:dyDescent="0.2">
      <c r="A81" s="63" t="s">
        <v>183</v>
      </c>
      <c r="B81" s="1" t="s">
        <v>55</v>
      </c>
      <c r="C81" s="2">
        <v>124</v>
      </c>
      <c r="D81" s="2">
        <v>124</v>
      </c>
      <c r="E81" s="2">
        <v>124</v>
      </c>
      <c r="F81" s="2">
        <v>124</v>
      </c>
      <c r="G81" s="2">
        <v>123</v>
      </c>
      <c r="H81" s="2">
        <v>124</v>
      </c>
      <c r="I81" s="2">
        <v>123</v>
      </c>
      <c r="J81" s="2">
        <v>124</v>
      </c>
    </row>
    <row r="82" spans="1:10" ht="47.25" x14ac:dyDescent="0.2">
      <c r="A82" s="20"/>
      <c r="B82" s="1" t="s">
        <v>56</v>
      </c>
      <c r="C82" s="46">
        <v>99</v>
      </c>
      <c r="D82" s="46">
        <v>99.6</v>
      </c>
      <c r="E82" s="46">
        <v>99.6</v>
      </c>
      <c r="F82" s="46">
        <v>99.7</v>
      </c>
      <c r="G82" s="46">
        <v>99</v>
      </c>
      <c r="H82" s="46">
        <v>99.8</v>
      </c>
      <c r="I82" s="46">
        <v>99.7</v>
      </c>
      <c r="J82" s="46">
        <v>99.8</v>
      </c>
    </row>
    <row r="83" spans="1:10" ht="31.5" x14ac:dyDescent="0.2">
      <c r="A83" s="65" t="s">
        <v>61</v>
      </c>
      <c r="B83" s="1" t="s">
        <v>55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ht="47.25" x14ac:dyDescent="0.2">
      <c r="A84" s="65"/>
      <c r="B84" s="1" t="s">
        <v>56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ht="31.5" x14ac:dyDescent="0.2">
      <c r="A85" s="65" t="s">
        <v>62</v>
      </c>
      <c r="B85" s="1" t="s">
        <v>55</v>
      </c>
      <c r="C85" s="2">
        <v>3057</v>
      </c>
      <c r="D85" s="2">
        <v>3060</v>
      </c>
      <c r="E85" s="2">
        <v>3064</v>
      </c>
      <c r="F85" s="2">
        <v>3066</v>
      </c>
      <c r="G85" s="2">
        <v>3064</v>
      </c>
      <c r="H85" s="2">
        <v>3069</v>
      </c>
      <c r="I85" s="2">
        <v>3065</v>
      </c>
      <c r="J85" s="2">
        <v>3079</v>
      </c>
    </row>
    <row r="86" spans="1:10" ht="47.25" x14ac:dyDescent="0.2">
      <c r="A86" s="65"/>
      <c r="B86" s="1" t="s">
        <v>56</v>
      </c>
      <c r="C86" s="46">
        <v>100.2</v>
      </c>
      <c r="D86" s="46">
        <v>100.1</v>
      </c>
      <c r="E86" s="46">
        <v>100.12</v>
      </c>
      <c r="F86" s="46">
        <v>100.2</v>
      </c>
      <c r="G86" s="46">
        <v>100</v>
      </c>
      <c r="H86" s="46">
        <v>100.09</v>
      </c>
      <c r="I86" s="46">
        <v>100.02</v>
      </c>
      <c r="J86" s="46">
        <v>100.34</v>
      </c>
    </row>
    <row r="87" spans="1:10" ht="78.75" x14ac:dyDescent="0.2">
      <c r="A87" s="65" t="s">
        <v>184</v>
      </c>
      <c r="B87" s="1" t="s">
        <v>55</v>
      </c>
      <c r="C87" s="2">
        <v>1245</v>
      </c>
      <c r="D87" s="2">
        <v>1246</v>
      </c>
      <c r="E87" s="2">
        <v>1244</v>
      </c>
      <c r="F87" s="2">
        <v>1248</v>
      </c>
      <c r="G87" s="2">
        <v>1244</v>
      </c>
      <c r="H87" s="2">
        <v>1249</v>
      </c>
      <c r="I87" s="2">
        <v>1245</v>
      </c>
      <c r="J87" s="2">
        <v>1250</v>
      </c>
    </row>
    <row r="88" spans="1:10" ht="47.25" x14ac:dyDescent="0.2">
      <c r="A88" s="65"/>
      <c r="B88" s="1" t="s">
        <v>56</v>
      </c>
      <c r="C88" s="46">
        <v>101.5</v>
      </c>
      <c r="D88" s="46">
        <v>100.11</v>
      </c>
      <c r="E88" s="46">
        <v>99.81</v>
      </c>
      <c r="F88" s="46">
        <v>100.15</v>
      </c>
      <c r="G88" s="46">
        <v>100</v>
      </c>
      <c r="H88" s="46">
        <v>100.08</v>
      </c>
      <c r="I88" s="46">
        <v>100.05</v>
      </c>
      <c r="J88" s="46">
        <v>100.1</v>
      </c>
    </row>
    <row r="89" spans="1:10" ht="94.5" x14ac:dyDescent="0.2">
      <c r="A89" s="65" t="s">
        <v>205</v>
      </c>
      <c r="B89" s="1" t="s">
        <v>55</v>
      </c>
      <c r="C89" s="45">
        <v>1674</v>
      </c>
      <c r="D89" s="45">
        <v>1676</v>
      </c>
      <c r="E89" s="45">
        <v>1673</v>
      </c>
      <c r="F89" s="45">
        <v>1679</v>
      </c>
      <c r="G89" s="45">
        <v>1673</v>
      </c>
      <c r="H89" s="45">
        <v>1681</v>
      </c>
      <c r="I89" s="45">
        <v>1675</v>
      </c>
      <c r="J89" s="45">
        <v>1683</v>
      </c>
    </row>
    <row r="90" spans="1:10" ht="47.25" x14ac:dyDescent="0.2">
      <c r="A90" s="65"/>
      <c r="B90" s="1" t="s">
        <v>56</v>
      </c>
      <c r="C90" s="46">
        <v>100.1</v>
      </c>
      <c r="D90" s="46">
        <v>100.1</v>
      </c>
      <c r="E90" s="46">
        <v>99.8</v>
      </c>
      <c r="F90" s="46">
        <v>100.2</v>
      </c>
      <c r="G90" s="46">
        <v>100</v>
      </c>
      <c r="H90" s="46">
        <v>100.148</v>
      </c>
      <c r="I90" s="46">
        <v>100.1</v>
      </c>
      <c r="J90" s="46">
        <v>100.1</v>
      </c>
    </row>
    <row r="91" spans="1:10" x14ac:dyDescent="0.2">
      <c r="A91" s="65" t="s">
        <v>63</v>
      </c>
      <c r="B91" s="1" t="s">
        <v>55</v>
      </c>
      <c r="C91" s="2">
        <v>1078</v>
      </c>
      <c r="D91" s="2">
        <v>1066</v>
      </c>
      <c r="E91" s="2">
        <v>1054</v>
      </c>
      <c r="F91" s="2">
        <v>1066</v>
      </c>
      <c r="G91" s="2">
        <v>1069</v>
      </c>
      <c r="H91" s="2">
        <v>1073</v>
      </c>
      <c r="I91" s="2">
        <v>1072</v>
      </c>
      <c r="J91" s="2">
        <v>1078</v>
      </c>
    </row>
    <row r="92" spans="1:10" ht="47.25" x14ac:dyDescent="0.2">
      <c r="A92" s="65"/>
      <c r="B92" s="1" t="s">
        <v>56</v>
      </c>
      <c r="C92" s="46">
        <v>99.9</v>
      </c>
      <c r="D92" s="46">
        <v>98.9</v>
      </c>
      <c r="E92" s="46">
        <v>98.9</v>
      </c>
      <c r="F92" s="46">
        <v>100</v>
      </c>
      <c r="G92" s="46">
        <v>101.4</v>
      </c>
      <c r="H92" s="46">
        <v>100.7</v>
      </c>
      <c r="I92" s="46">
        <v>100.3</v>
      </c>
      <c r="J92" s="46">
        <v>100.5</v>
      </c>
    </row>
    <row r="93" spans="1:10" ht="63" x14ac:dyDescent="0.2">
      <c r="A93" s="65" t="s">
        <v>185</v>
      </c>
      <c r="B93" s="1" t="s">
        <v>55</v>
      </c>
      <c r="C93" s="45">
        <v>1240</v>
      </c>
      <c r="D93" s="45">
        <v>1241</v>
      </c>
      <c r="E93" s="45">
        <v>1252</v>
      </c>
      <c r="F93" s="45">
        <v>1257</v>
      </c>
      <c r="G93" s="45">
        <v>1239</v>
      </c>
      <c r="H93" s="45">
        <v>1258</v>
      </c>
      <c r="I93" s="45">
        <v>1240</v>
      </c>
      <c r="J93" s="45">
        <v>1269</v>
      </c>
    </row>
    <row r="94" spans="1:10" ht="47.25" x14ac:dyDescent="0.2">
      <c r="A94" s="65"/>
      <c r="B94" s="1" t="s">
        <v>56</v>
      </c>
      <c r="C94" s="46">
        <v>100.1</v>
      </c>
      <c r="D94" s="46">
        <v>100.1</v>
      </c>
      <c r="E94" s="46">
        <v>100.9</v>
      </c>
      <c r="F94" s="46">
        <v>101.3</v>
      </c>
      <c r="G94" s="46">
        <v>99</v>
      </c>
      <c r="H94" s="46">
        <v>100.1</v>
      </c>
      <c r="I94" s="46">
        <v>100.1</v>
      </c>
      <c r="J94" s="46">
        <v>100.9</v>
      </c>
    </row>
    <row r="95" spans="1:10" ht="31.5" x14ac:dyDescent="0.2">
      <c r="A95" s="65" t="s">
        <v>186</v>
      </c>
      <c r="B95" s="1" t="s">
        <v>55</v>
      </c>
      <c r="C95" s="2">
        <v>6959</v>
      </c>
      <c r="D95" s="2">
        <v>6966</v>
      </c>
      <c r="E95" s="2">
        <v>6962</v>
      </c>
      <c r="F95" s="2">
        <v>6980</v>
      </c>
      <c r="G95" s="2">
        <v>6952</v>
      </c>
      <c r="H95" s="2">
        <v>6987</v>
      </c>
      <c r="I95" s="2">
        <v>6959</v>
      </c>
      <c r="J95" s="2">
        <v>6994</v>
      </c>
    </row>
    <row r="96" spans="1:10" ht="47.25" x14ac:dyDescent="0.2">
      <c r="A96" s="65"/>
      <c r="B96" s="1" t="s">
        <v>56</v>
      </c>
      <c r="C96" s="46">
        <v>100.02</v>
      </c>
      <c r="D96" s="46">
        <v>100.1</v>
      </c>
      <c r="E96" s="46">
        <v>99.94</v>
      </c>
      <c r="F96" s="46">
        <v>100.2</v>
      </c>
      <c r="G96" s="46">
        <v>99.86</v>
      </c>
      <c r="H96" s="46">
        <v>100.09399999999999</v>
      </c>
      <c r="I96" s="46">
        <v>100.1</v>
      </c>
      <c r="J96" s="46">
        <v>100.1</v>
      </c>
    </row>
    <row r="97" spans="1:10" ht="47.25" x14ac:dyDescent="0.2">
      <c r="A97" s="65" t="s">
        <v>187</v>
      </c>
      <c r="B97" s="1" t="s">
        <v>55</v>
      </c>
      <c r="C97" s="2">
        <v>202</v>
      </c>
      <c r="D97" s="2">
        <v>202</v>
      </c>
      <c r="E97" s="2">
        <v>202</v>
      </c>
      <c r="F97" s="2">
        <v>202</v>
      </c>
      <c r="G97" s="2">
        <v>202</v>
      </c>
      <c r="H97" s="2">
        <v>202</v>
      </c>
      <c r="I97" s="2">
        <v>202</v>
      </c>
      <c r="J97" s="2">
        <v>202</v>
      </c>
    </row>
    <row r="98" spans="1:10" ht="47.25" x14ac:dyDescent="0.2">
      <c r="A98" s="65"/>
      <c r="B98" s="1" t="s">
        <v>56</v>
      </c>
      <c r="C98" s="46">
        <v>104.12371134020619</v>
      </c>
      <c r="D98" s="46">
        <v>100.035</v>
      </c>
      <c r="E98" s="46">
        <v>99.864999999999995</v>
      </c>
      <c r="F98" s="46">
        <v>100</v>
      </c>
      <c r="G98" s="46">
        <v>100</v>
      </c>
      <c r="H98" s="46">
        <v>100</v>
      </c>
      <c r="I98" s="46">
        <v>100.17700000000001</v>
      </c>
      <c r="J98" s="46">
        <v>100</v>
      </c>
    </row>
    <row r="99" spans="1:10" ht="31.5" x14ac:dyDescent="0.2">
      <c r="A99" s="65" t="s">
        <v>188</v>
      </c>
      <c r="B99" s="1" t="s">
        <v>55</v>
      </c>
      <c r="C99" s="2">
        <v>341</v>
      </c>
      <c r="D99" s="2">
        <v>341</v>
      </c>
      <c r="E99" s="2">
        <v>340</v>
      </c>
      <c r="F99" s="2">
        <v>342</v>
      </c>
      <c r="G99" s="2">
        <v>340</v>
      </c>
      <c r="H99" s="2">
        <v>342</v>
      </c>
      <c r="I99" s="2">
        <v>340</v>
      </c>
      <c r="J99" s="2">
        <v>342</v>
      </c>
    </row>
    <row r="100" spans="1:10" ht="47.25" x14ac:dyDescent="0.2">
      <c r="A100" s="65"/>
      <c r="B100" s="1" t="s">
        <v>56</v>
      </c>
      <c r="C100" s="46">
        <v>99.6</v>
      </c>
      <c r="D100" s="46">
        <v>100.035</v>
      </c>
      <c r="E100" s="46">
        <v>99.7</v>
      </c>
      <c r="F100" s="46">
        <v>100.26300000000001</v>
      </c>
      <c r="G100" s="46">
        <v>100</v>
      </c>
      <c r="H100" s="46">
        <v>100</v>
      </c>
      <c r="I100" s="46">
        <v>100</v>
      </c>
      <c r="J100" s="46">
        <v>100</v>
      </c>
    </row>
    <row r="101" spans="1:10" ht="31.5" x14ac:dyDescent="0.2">
      <c r="A101" s="65" t="s">
        <v>189</v>
      </c>
      <c r="B101" s="1" t="s">
        <v>55</v>
      </c>
      <c r="C101" s="2">
        <v>171</v>
      </c>
      <c r="D101" s="2">
        <v>171</v>
      </c>
      <c r="E101" s="2">
        <v>171</v>
      </c>
      <c r="F101" s="2">
        <v>171</v>
      </c>
      <c r="G101" s="2">
        <v>171</v>
      </c>
      <c r="H101" s="2">
        <v>171</v>
      </c>
      <c r="I101" s="2">
        <v>171</v>
      </c>
      <c r="J101" s="2">
        <v>171</v>
      </c>
    </row>
    <row r="102" spans="1:10" ht="47.25" x14ac:dyDescent="0.2">
      <c r="A102" s="65"/>
      <c r="B102" s="1" t="s">
        <v>56</v>
      </c>
      <c r="C102" s="46">
        <v>90.8</v>
      </c>
      <c r="D102" s="46">
        <v>100.035</v>
      </c>
      <c r="E102" s="46">
        <v>99.864999999999995</v>
      </c>
      <c r="F102" s="46">
        <v>100</v>
      </c>
      <c r="G102" s="46">
        <v>100</v>
      </c>
      <c r="H102" s="46">
        <v>100.148</v>
      </c>
      <c r="I102" s="46">
        <v>100.17700000000001</v>
      </c>
      <c r="J102" s="46">
        <v>100</v>
      </c>
    </row>
    <row r="103" spans="1:10" ht="47.25" x14ac:dyDescent="0.2">
      <c r="A103" s="65" t="s">
        <v>190</v>
      </c>
      <c r="B103" s="1" t="s">
        <v>55</v>
      </c>
      <c r="C103" s="2">
        <v>207</v>
      </c>
      <c r="D103" s="2">
        <v>207</v>
      </c>
      <c r="E103" s="2">
        <v>207</v>
      </c>
      <c r="F103" s="2">
        <v>208</v>
      </c>
      <c r="G103" s="2">
        <v>207</v>
      </c>
      <c r="H103" s="2">
        <v>209</v>
      </c>
      <c r="I103" s="2">
        <v>208</v>
      </c>
      <c r="J103" s="2">
        <v>215</v>
      </c>
    </row>
    <row r="104" spans="1:10" ht="47.25" x14ac:dyDescent="0.2">
      <c r="A104" s="65"/>
      <c r="B104" s="1" t="s">
        <v>56</v>
      </c>
      <c r="C104" s="46">
        <v>98.7</v>
      </c>
      <c r="D104" s="46">
        <v>99.8</v>
      </c>
      <c r="E104" s="46">
        <v>100.1</v>
      </c>
      <c r="F104" s="46">
        <v>100.3</v>
      </c>
      <c r="G104" s="46">
        <v>100.2</v>
      </c>
      <c r="H104" s="46">
        <v>100.3</v>
      </c>
      <c r="I104" s="46">
        <v>100.3</v>
      </c>
      <c r="J104" s="46">
        <v>102.9</v>
      </c>
    </row>
    <row r="105" spans="1:10" ht="47.25" x14ac:dyDescent="0.2">
      <c r="A105" s="65" t="s">
        <v>191</v>
      </c>
      <c r="B105" s="1" t="s">
        <v>55</v>
      </c>
      <c r="C105" s="2">
        <v>324</v>
      </c>
      <c r="D105" s="2">
        <v>320</v>
      </c>
      <c r="E105" s="2">
        <v>320</v>
      </c>
      <c r="F105" s="2">
        <v>321</v>
      </c>
      <c r="G105" s="2">
        <v>321</v>
      </c>
      <c r="H105" s="2">
        <v>322</v>
      </c>
      <c r="I105" s="2">
        <v>322</v>
      </c>
      <c r="J105" s="2">
        <v>324</v>
      </c>
    </row>
    <row r="106" spans="1:10" ht="47.25" x14ac:dyDescent="0.2">
      <c r="A106" s="65"/>
      <c r="B106" s="1" t="s">
        <v>56</v>
      </c>
      <c r="C106" s="46">
        <v>99.9</v>
      </c>
      <c r="D106" s="46">
        <v>98.8</v>
      </c>
      <c r="E106" s="46">
        <v>100.1</v>
      </c>
      <c r="F106" s="46">
        <v>100.3</v>
      </c>
      <c r="G106" s="46">
        <v>100.2</v>
      </c>
      <c r="H106" s="46">
        <v>100.3</v>
      </c>
      <c r="I106" s="46">
        <v>100.3</v>
      </c>
      <c r="J106" s="46">
        <v>100.5</v>
      </c>
    </row>
    <row r="107" spans="1:10" ht="63" x14ac:dyDescent="0.2">
      <c r="A107" s="65" t="s">
        <v>192</v>
      </c>
      <c r="B107" s="1" t="s">
        <v>55</v>
      </c>
      <c r="C107" s="45">
        <v>3444</v>
      </c>
      <c r="D107" s="45">
        <v>3447</v>
      </c>
      <c r="E107" s="45">
        <v>3440</v>
      </c>
      <c r="F107" s="45">
        <v>3454</v>
      </c>
      <c r="G107" s="45">
        <v>3440</v>
      </c>
      <c r="H107" s="45">
        <v>3457</v>
      </c>
      <c r="I107" s="45">
        <v>3443</v>
      </c>
      <c r="J107" s="45">
        <v>3460</v>
      </c>
    </row>
    <row r="108" spans="1:10" ht="47.25" x14ac:dyDescent="0.2">
      <c r="A108" s="65"/>
      <c r="B108" s="1" t="s">
        <v>56</v>
      </c>
      <c r="C108" s="46">
        <v>102</v>
      </c>
      <c r="D108" s="46">
        <v>100.1</v>
      </c>
      <c r="E108" s="46">
        <v>99.8</v>
      </c>
      <c r="F108" s="46">
        <v>100.2</v>
      </c>
      <c r="G108" s="46">
        <v>100</v>
      </c>
      <c r="H108" s="46">
        <v>100.09</v>
      </c>
      <c r="I108" s="46">
        <v>100.1</v>
      </c>
      <c r="J108" s="46">
        <v>100.1</v>
      </c>
    </row>
    <row r="109" spans="1:10" ht="63" x14ac:dyDescent="0.2">
      <c r="A109" s="65" t="s">
        <v>206</v>
      </c>
      <c r="B109" s="1" t="s">
        <v>55</v>
      </c>
      <c r="C109" s="45">
        <v>2340</v>
      </c>
      <c r="D109" s="45">
        <v>2342</v>
      </c>
      <c r="E109" s="45">
        <v>2337</v>
      </c>
      <c r="F109" s="45">
        <v>2347</v>
      </c>
      <c r="G109" s="45">
        <v>2337</v>
      </c>
      <c r="H109" s="45">
        <v>2349</v>
      </c>
      <c r="I109" s="45">
        <v>2339</v>
      </c>
      <c r="J109" s="45">
        <v>2351</v>
      </c>
    </row>
    <row r="110" spans="1:10" ht="47.25" x14ac:dyDescent="0.2">
      <c r="A110" s="65"/>
      <c r="B110" s="1" t="s">
        <v>56</v>
      </c>
      <c r="C110" s="46">
        <v>100.2</v>
      </c>
      <c r="D110" s="46">
        <v>100.1</v>
      </c>
      <c r="E110" s="46">
        <v>99.8</v>
      </c>
      <c r="F110" s="46">
        <v>100.2</v>
      </c>
      <c r="G110" s="46">
        <v>100</v>
      </c>
      <c r="H110" s="46">
        <v>100.09</v>
      </c>
      <c r="I110" s="46">
        <v>100.1</v>
      </c>
      <c r="J110" s="46">
        <v>100.1</v>
      </c>
    </row>
    <row r="111" spans="1:10" x14ac:dyDescent="0.2">
      <c r="A111" s="65" t="s">
        <v>64</v>
      </c>
      <c r="B111" s="1" t="s">
        <v>55</v>
      </c>
      <c r="C111" s="2">
        <v>3958</v>
      </c>
      <c r="D111" s="2">
        <v>3962</v>
      </c>
      <c r="E111" s="2">
        <v>3954</v>
      </c>
      <c r="F111" s="2">
        <v>3970</v>
      </c>
      <c r="G111" s="2">
        <v>3954</v>
      </c>
      <c r="H111" s="2">
        <v>3974</v>
      </c>
      <c r="I111" s="2">
        <v>3958</v>
      </c>
      <c r="J111" s="2">
        <v>3978</v>
      </c>
    </row>
    <row r="112" spans="1:10" ht="47.25" x14ac:dyDescent="0.2">
      <c r="A112" s="65"/>
      <c r="B112" s="1" t="s">
        <v>56</v>
      </c>
      <c r="C112" s="46">
        <v>100.7</v>
      </c>
      <c r="D112" s="46">
        <v>100.1</v>
      </c>
      <c r="E112" s="46">
        <v>99.8</v>
      </c>
      <c r="F112" s="46">
        <v>100.2</v>
      </c>
      <c r="G112" s="46">
        <v>100</v>
      </c>
      <c r="H112" s="46">
        <v>100.09</v>
      </c>
      <c r="I112" s="46">
        <v>100.1</v>
      </c>
      <c r="J112" s="46">
        <v>100.1</v>
      </c>
    </row>
    <row r="113" spans="1:10" ht="47.25" x14ac:dyDescent="0.2">
      <c r="A113" s="65" t="s">
        <v>193</v>
      </c>
      <c r="B113" s="1" t="s">
        <v>55</v>
      </c>
      <c r="C113" s="2">
        <v>3156</v>
      </c>
      <c r="D113" s="2">
        <v>3159</v>
      </c>
      <c r="E113" s="2">
        <v>3153</v>
      </c>
      <c r="F113" s="2">
        <v>3165</v>
      </c>
      <c r="G113" s="2">
        <v>3153</v>
      </c>
      <c r="H113" s="2">
        <v>3168</v>
      </c>
      <c r="I113" s="2">
        <v>3156</v>
      </c>
      <c r="J113" s="2">
        <v>3171</v>
      </c>
    </row>
    <row r="114" spans="1:10" ht="47.25" x14ac:dyDescent="0.2">
      <c r="A114" s="65"/>
      <c r="B114" s="1" t="s">
        <v>56</v>
      </c>
      <c r="C114" s="46">
        <v>99.8</v>
      </c>
      <c r="D114" s="46">
        <v>100.1</v>
      </c>
      <c r="E114" s="46">
        <v>99.8</v>
      </c>
      <c r="F114" s="46">
        <v>100.2</v>
      </c>
      <c r="G114" s="46">
        <v>100</v>
      </c>
      <c r="H114" s="46">
        <v>100.09</v>
      </c>
      <c r="I114" s="46">
        <v>100.1</v>
      </c>
      <c r="J114" s="46">
        <v>100.1</v>
      </c>
    </row>
    <row r="115" spans="1:10" ht="63" x14ac:dyDescent="0.2">
      <c r="A115" s="65" t="s">
        <v>194</v>
      </c>
      <c r="B115" s="1" t="s">
        <v>55</v>
      </c>
      <c r="C115" s="45">
        <v>243</v>
      </c>
      <c r="D115" s="45">
        <v>243</v>
      </c>
      <c r="E115" s="45">
        <v>243</v>
      </c>
      <c r="F115" s="45">
        <v>243</v>
      </c>
      <c r="G115" s="45">
        <v>243</v>
      </c>
      <c r="H115" s="45">
        <v>243</v>
      </c>
      <c r="I115" s="45">
        <v>243</v>
      </c>
      <c r="J115" s="45">
        <v>243</v>
      </c>
    </row>
    <row r="116" spans="1:10" ht="47.25" x14ac:dyDescent="0.2">
      <c r="A116" s="65"/>
      <c r="B116" s="1" t="s">
        <v>56</v>
      </c>
      <c r="C116" s="46">
        <v>114</v>
      </c>
      <c r="D116" s="46">
        <v>100.035</v>
      </c>
      <c r="E116" s="46">
        <v>99.864999999999995</v>
      </c>
      <c r="F116" s="46">
        <v>100</v>
      </c>
      <c r="G116" s="46">
        <v>100</v>
      </c>
      <c r="H116" s="46">
        <v>100.148</v>
      </c>
      <c r="I116" s="46">
        <v>100.17700000000001</v>
      </c>
      <c r="J116" s="46">
        <v>100.1</v>
      </c>
    </row>
    <row r="117" spans="1:10" ht="31.5" x14ac:dyDescent="0.2">
      <c r="A117" s="65" t="s">
        <v>195</v>
      </c>
      <c r="B117" s="1" t="s">
        <v>55</v>
      </c>
      <c r="C117" s="2">
        <v>530</v>
      </c>
      <c r="D117" s="2">
        <v>531</v>
      </c>
      <c r="E117" s="2">
        <v>523</v>
      </c>
      <c r="F117" s="2">
        <v>541</v>
      </c>
      <c r="G117" s="2">
        <v>531</v>
      </c>
      <c r="H117" s="2">
        <v>551</v>
      </c>
      <c r="I117" s="2">
        <v>556</v>
      </c>
      <c r="J117" s="2">
        <v>615</v>
      </c>
    </row>
    <row r="118" spans="1:10" ht="47.25" x14ac:dyDescent="0.2">
      <c r="A118" s="65"/>
      <c r="B118" s="1" t="s">
        <v>56</v>
      </c>
      <c r="C118" s="46">
        <v>87.171052631578945</v>
      </c>
      <c r="D118" s="46">
        <v>87.33552631578948</v>
      </c>
      <c r="E118" s="46">
        <v>98.493408662900194</v>
      </c>
      <c r="F118" s="46">
        <v>101.88323917137477</v>
      </c>
      <c r="G118" s="46">
        <v>101.52963671128106</v>
      </c>
      <c r="H118" s="46">
        <v>101.84842883548983</v>
      </c>
      <c r="I118" s="46">
        <v>104.70809792843691</v>
      </c>
      <c r="J118" s="46">
        <v>111.61524500907441</v>
      </c>
    </row>
    <row r="119" spans="1:10" ht="63" x14ac:dyDescent="0.2">
      <c r="A119" s="63" t="s">
        <v>65</v>
      </c>
      <c r="B119" s="1" t="s">
        <v>55</v>
      </c>
      <c r="C119" s="2">
        <v>3803</v>
      </c>
      <c r="D119" s="2">
        <v>3835</v>
      </c>
      <c r="E119" s="2">
        <v>3854</v>
      </c>
      <c r="F119" s="2">
        <v>3893</v>
      </c>
      <c r="G119" s="2">
        <v>3873</v>
      </c>
      <c r="H119" s="2">
        <v>3951</v>
      </c>
      <c r="I119" s="2">
        <v>3892</v>
      </c>
      <c r="J119" s="2">
        <v>4010</v>
      </c>
    </row>
    <row r="120" spans="1:10" ht="47.25" x14ac:dyDescent="0.2">
      <c r="A120" s="63"/>
      <c r="B120" s="1" t="s">
        <v>56</v>
      </c>
      <c r="C120" s="46">
        <v>129.35374149659864</v>
      </c>
      <c r="D120" s="46">
        <v>100.84144096765711</v>
      </c>
      <c r="E120" s="46">
        <v>100.4954367666232</v>
      </c>
      <c r="F120" s="46">
        <v>101.51238591916558</v>
      </c>
      <c r="G120" s="46">
        <v>100.49299429164505</v>
      </c>
      <c r="H120" s="46">
        <v>101.48985358335474</v>
      </c>
      <c r="I120" s="46">
        <v>100.49057578104829</v>
      </c>
      <c r="J120" s="46">
        <v>101.49329283725639</v>
      </c>
    </row>
    <row r="121" spans="1:10" ht="63" x14ac:dyDescent="0.2">
      <c r="A121" s="63" t="s">
        <v>66</v>
      </c>
      <c r="B121" s="1" t="s">
        <v>55</v>
      </c>
      <c r="C121" s="45">
        <v>2924</v>
      </c>
      <c r="D121" s="45">
        <v>2824</v>
      </c>
      <c r="E121" s="45">
        <v>2851</v>
      </c>
      <c r="F121" s="45">
        <v>2751</v>
      </c>
      <c r="G121" s="45">
        <v>2836</v>
      </c>
      <c r="H121" s="45">
        <v>2639</v>
      </c>
      <c r="I121" s="45">
        <v>2833</v>
      </c>
      <c r="J121" s="45">
        <v>2639</v>
      </c>
    </row>
    <row r="122" spans="1:10" ht="47.25" x14ac:dyDescent="0.2">
      <c r="A122" s="63"/>
      <c r="B122" s="1" t="s">
        <v>56</v>
      </c>
      <c r="C122" s="46">
        <v>76.584599266631741</v>
      </c>
      <c r="D122" s="46">
        <v>96.580027359781127</v>
      </c>
      <c r="E122" s="46">
        <v>100.95609065155809</v>
      </c>
      <c r="F122" s="46">
        <v>97.415014164305958</v>
      </c>
      <c r="G122" s="46">
        <v>99.473868817958603</v>
      </c>
      <c r="H122" s="46">
        <v>95.928753180661573</v>
      </c>
      <c r="I122" s="46">
        <v>99.894217207334279</v>
      </c>
      <c r="J122" s="46">
        <v>100</v>
      </c>
    </row>
    <row r="123" spans="1:10" ht="94.5" x14ac:dyDescent="0.2">
      <c r="A123" s="63" t="s">
        <v>67</v>
      </c>
      <c r="B123" s="1" t="s">
        <v>55</v>
      </c>
      <c r="C123" s="45">
        <v>15338</v>
      </c>
      <c r="D123" s="45">
        <v>15353.337999999998</v>
      </c>
      <c r="E123" s="45">
        <v>15337.984661999999</v>
      </c>
      <c r="F123" s="45">
        <v>15361.014668999997</v>
      </c>
      <c r="G123" s="45">
        <v>15353.322646661998</v>
      </c>
      <c r="H123" s="45">
        <v>15391.736698337996</v>
      </c>
      <c r="I123" s="45">
        <v>15368.675969308659</v>
      </c>
      <c r="J123" s="45">
        <v>15422.520171734672</v>
      </c>
    </row>
    <row r="124" spans="1:10" ht="47.25" x14ac:dyDescent="0.2">
      <c r="A124" s="63"/>
      <c r="B124" s="1" t="s">
        <v>56</v>
      </c>
      <c r="C124" s="46">
        <v>90.351083883129135</v>
      </c>
      <c r="D124" s="46">
        <v>100.1</v>
      </c>
      <c r="E124" s="46">
        <v>99.9</v>
      </c>
      <c r="F124" s="46">
        <v>100.05</v>
      </c>
      <c r="G124" s="46">
        <v>100.1</v>
      </c>
      <c r="H124" s="46">
        <v>100.2</v>
      </c>
      <c r="I124" s="46">
        <v>100.1</v>
      </c>
      <c r="J124" s="46">
        <v>100.2</v>
      </c>
    </row>
    <row r="125" spans="1:10" ht="63" x14ac:dyDescent="0.2">
      <c r="A125" s="63" t="s">
        <v>68</v>
      </c>
      <c r="B125" s="1" t="s">
        <v>55</v>
      </c>
      <c r="C125" s="45">
        <v>202</v>
      </c>
      <c r="D125" s="45">
        <v>122</v>
      </c>
      <c r="E125" s="45">
        <v>121.87800000000001</v>
      </c>
      <c r="F125" s="45">
        <v>119.56</v>
      </c>
      <c r="G125" s="45">
        <v>121.87800000000001</v>
      </c>
      <c r="H125" s="45">
        <v>118</v>
      </c>
      <c r="I125" s="45">
        <v>121.87800000000001</v>
      </c>
      <c r="J125" s="45">
        <v>117</v>
      </c>
    </row>
    <row r="126" spans="1:10" ht="47.25" x14ac:dyDescent="0.2">
      <c r="A126" s="63"/>
      <c r="B126" s="1" t="s">
        <v>56</v>
      </c>
      <c r="C126" s="46">
        <v>75.092936802973981</v>
      </c>
      <c r="D126" s="46">
        <v>60.396039603960396</v>
      </c>
      <c r="E126" s="46">
        <v>99.9</v>
      </c>
      <c r="F126" s="46">
        <v>98</v>
      </c>
      <c r="G126" s="46">
        <v>100</v>
      </c>
      <c r="H126" s="46">
        <v>97.5</v>
      </c>
      <c r="I126" s="46">
        <v>100</v>
      </c>
      <c r="J126" s="46">
        <v>97.5</v>
      </c>
    </row>
    <row r="127" spans="1:10" ht="78.75" x14ac:dyDescent="0.2">
      <c r="A127" s="63" t="s">
        <v>69</v>
      </c>
      <c r="B127" s="1" t="s">
        <v>46</v>
      </c>
      <c r="C127" s="47">
        <v>0.6</v>
      </c>
      <c r="D127" s="47">
        <v>0.3612147774000522</v>
      </c>
      <c r="E127" s="47">
        <v>0.36085270170244266</v>
      </c>
      <c r="F127" s="47">
        <v>0.35349772337531782</v>
      </c>
      <c r="G127" s="47">
        <v>0.36082065249570733</v>
      </c>
      <c r="H127" s="47">
        <v>0.34902981542830103</v>
      </c>
      <c r="I127" s="47">
        <v>0.3601276482581332</v>
      </c>
      <c r="J127" s="47">
        <v>0.34438099723317828</v>
      </c>
    </row>
    <row r="128" spans="1:10" x14ac:dyDescent="0.25">
      <c r="A128" s="75" t="s">
        <v>70</v>
      </c>
      <c r="B128" s="88"/>
      <c r="C128" s="88"/>
      <c r="D128" s="88"/>
      <c r="E128" s="88"/>
      <c r="F128" s="88"/>
      <c r="G128" s="88"/>
      <c r="H128" s="88"/>
      <c r="I128" s="88"/>
      <c r="J128" s="88"/>
    </row>
    <row r="129" spans="1:11" ht="47.25" x14ac:dyDescent="0.2">
      <c r="A129" s="63" t="s">
        <v>71</v>
      </c>
      <c r="B129" s="1" t="s">
        <v>72</v>
      </c>
      <c r="C129" s="72">
        <v>2.8000000000000001E-2</v>
      </c>
      <c r="D129" s="72">
        <v>2.9000000000000001E-2</v>
      </c>
      <c r="E129" s="72">
        <v>2.7E-2</v>
      </c>
      <c r="F129" s="72">
        <v>2.9000000000000001E-2</v>
      </c>
      <c r="G129" s="72">
        <v>2.8000000000000001E-2</v>
      </c>
      <c r="H129" s="72">
        <v>0.03</v>
      </c>
      <c r="I129" s="72">
        <v>2.9000000000000001E-2</v>
      </c>
      <c r="J129" s="72">
        <v>3.1E-2</v>
      </c>
    </row>
    <row r="130" spans="1:11" ht="78.75" x14ac:dyDescent="0.2">
      <c r="A130" s="63" t="s">
        <v>77</v>
      </c>
      <c r="B130" s="1" t="s">
        <v>72</v>
      </c>
      <c r="C130" s="72">
        <v>1.625</v>
      </c>
      <c r="D130" s="72">
        <v>1.6830000000000001</v>
      </c>
      <c r="E130" s="72">
        <v>1.6850000000000001</v>
      </c>
      <c r="F130" s="72">
        <v>1.7</v>
      </c>
      <c r="G130" s="72">
        <v>1.72</v>
      </c>
      <c r="H130" s="72">
        <v>1.7549999999999999</v>
      </c>
      <c r="I130" s="72">
        <v>1.7250000000000001</v>
      </c>
      <c r="J130" s="72">
        <v>1.8</v>
      </c>
    </row>
    <row r="131" spans="1:11" ht="94.5" x14ac:dyDescent="0.2">
      <c r="A131" s="63" t="s">
        <v>208</v>
      </c>
      <c r="B131" s="1" t="s">
        <v>74</v>
      </c>
      <c r="C131" s="72">
        <v>4.33</v>
      </c>
      <c r="D131" s="72">
        <v>4.7630000000000008</v>
      </c>
      <c r="E131" s="72">
        <v>5.0011500000000009</v>
      </c>
      <c r="F131" s="72">
        <v>5.4774500000000002</v>
      </c>
      <c r="G131" s="72">
        <v>5.2512075000000014</v>
      </c>
      <c r="H131" s="72">
        <v>6.2990674999999996</v>
      </c>
      <c r="I131" s="72">
        <v>5.5137678750000019</v>
      </c>
      <c r="J131" s="72">
        <v>7.2439276249999986</v>
      </c>
    </row>
    <row r="132" spans="1:11" ht="78.75" x14ac:dyDescent="0.2">
      <c r="A132" s="63" t="s">
        <v>209</v>
      </c>
      <c r="B132" s="1" t="s">
        <v>74</v>
      </c>
      <c r="C132" s="72">
        <v>5.4059999999999997</v>
      </c>
      <c r="D132" s="72">
        <v>5.484</v>
      </c>
      <c r="E132" s="72">
        <v>5.45</v>
      </c>
      <c r="F132" s="72">
        <v>5.49</v>
      </c>
      <c r="G132" s="72">
        <v>5.48</v>
      </c>
      <c r="H132" s="72">
        <v>5.5</v>
      </c>
      <c r="I132" s="72">
        <v>5.5</v>
      </c>
      <c r="J132" s="72">
        <v>5.6</v>
      </c>
    </row>
    <row r="133" spans="1:11" ht="63" x14ac:dyDescent="0.2">
      <c r="A133" s="63" t="s">
        <v>75</v>
      </c>
      <c r="B133" s="1" t="s">
        <v>76</v>
      </c>
      <c r="C133" s="71">
        <v>9456.9</v>
      </c>
      <c r="D133" s="71">
        <v>9882.5</v>
      </c>
      <c r="E133" s="71">
        <v>9882.5</v>
      </c>
      <c r="F133" s="71">
        <v>10149.299999999999</v>
      </c>
      <c r="G133" s="71">
        <v>9981.2999999999993</v>
      </c>
      <c r="H133" s="71">
        <v>10423.299999999999</v>
      </c>
      <c r="I133" s="71">
        <v>10161</v>
      </c>
      <c r="J133" s="71">
        <v>10756.8</v>
      </c>
    </row>
    <row r="134" spans="1:11" x14ac:dyDescent="0.25">
      <c r="A134" s="75" t="s">
        <v>80</v>
      </c>
      <c r="B134" s="88"/>
      <c r="C134" s="88"/>
      <c r="D134" s="88"/>
      <c r="E134" s="88"/>
      <c r="F134" s="88"/>
      <c r="G134" s="88"/>
      <c r="H134" s="88"/>
      <c r="I134" s="88"/>
      <c r="J134" s="88"/>
    </row>
    <row r="135" spans="1:11" x14ac:dyDescent="0.2">
      <c r="A135" s="90" t="s">
        <v>214</v>
      </c>
      <c r="B135" s="1" t="s">
        <v>78</v>
      </c>
      <c r="C135" s="48">
        <v>51695</v>
      </c>
      <c r="D135" s="48">
        <v>61155.185000000005</v>
      </c>
      <c r="E135" s="49">
        <v>66108.754985000007</v>
      </c>
      <c r="F135" s="48">
        <v>66842.617205000002</v>
      </c>
      <c r="G135" s="49">
        <v>70207.497794070005</v>
      </c>
      <c r="H135" s="48">
        <v>71722.128260964993</v>
      </c>
      <c r="I135" s="49">
        <v>74490.155159508271</v>
      </c>
      <c r="J135" s="48">
        <v>76957.843624015441</v>
      </c>
      <c r="K135" s="11"/>
    </row>
    <row r="136" spans="1:11" ht="47.25" x14ac:dyDescent="0.2">
      <c r="A136" s="90"/>
      <c r="B136" s="73" t="s">
        <v>79</v>
      </c>
      <c r="C136" s="48">
        <v>113.44832883446354</v>
      </c>
      <c r="D136" s="48">
        <v>118.3</v>
      </c>
      <c r="E136" s="48">
        <v>108.1</v>
      </c>
      <c r="F136" s="48">
        <v>109.3</v>
      </c>
      <c r="G136" s="49">
        <v>106.2</v>
      </c>
      <c r="H136" s="49">
        <v>107.3</v>
      </c>
      <c r="I136" s="49">
        <v>106.1</v>
      </c>
      <c r="J136" s="49">
        <v>107.3</v>
      </c>
      <c r="K136" s="11"/>
    </row>
    <row r="137" spans="1:11" x14ac:dyDescent="0.25">
      <c r="A137" s="75" t="s">
        <v>132</v>
      </c>
      <c r="B137" s="88"/>
      <c r="C137" s="88"/>
      <c r="D137" s="88"/>
      <c r="E137" s="88"/>
      <c r="F137" s="88"/>
      <c r="G137" s="88"/>
      <c r="H137" s="88"/>
      <c r="I137" s="88"/>
      <c r="J137" s="88"/>
    </row>
    <row r="138" spans="1:11" x14ac:dyDescent="0.25">
      <c r="A138" s="87" t="s">
        <v>131</v>
      </c>
      <c r="B138" s="80"/>
      <c r="C138" s="80"/>
      <c r="D138" s="80"/>
      <c r="E138" s="80"/>
      <c r="F138" s="80"/>
      <c r="G138" s="80"/>
      <c r="H138" s="80"/>
      <c r="I138" s="80"/>
      <c r="J138" s="80"/>
    </row>
    <row r="139" spans="1:11" ht="63" x14ac:dyDescent="0.2">
      <c r="A139" s="76" t="s">
        <v>81</v>
      </c>
      <c r="B139" s="64" t="s">
        <v>76</v>
      </c>
      <c r="C139" s="50">
        <v>15.21</v>
      </c>
      <c r="D139" s="50">
        <v>16.426800000000004</v>
      </c>
      <c r="E139" s="50">
        <v>16.443226800000001</v>
      </c>
      <c r="F139" s="50">
        <v>16.459653600000003</v>
      </c>
      <c r="G139" s="50">
        <v>16.476113253600001</v>
      </c>
      <c r="H139" s="50">
        <v>16.509032560800001</v>
      </c>
      <c r="I139" s="50">
        <v>16.525541593360799</v>
      </c>
      <c r="J139" s="50">
        <v>16.575068691043203</v>
      </c>
    </row>
    <row r="140" spans="1:11" ht="47.25" x14ac:dyDescent="0.2">
      <c r="A140" s="76"/>
      <c r="B140" s="64" t="s">
        <v>82</v>
      </c>
      <c r="C140" s="4">
        <v>113</v>
      </c>
      <c r="D140" s="4">
        <v>108</v>
      </c>
      <c r="E140" s="4">
        <v>100.1</v>
      </c>
      <c r="F140" s="4">
        <v>100.2</v>
      </c>
      <c r="G140" s="4">
        <v>100.2</v>
      </c>
      <c r="H140" s="4">
        <v>100.29999999999998</v>
      </c>
      <c r="I140" s="4">
        <v>100.29999999999998</v>
      </c>
      <c r="J140" s="4">
        <v>100.4</v>
      </c>
    </row>
    <row r="141" spans="1:11" ht="63" x14ac:dyDescent="0.2">
      <c r="A141" s="62" t="s">
        <v>83</v>
      </c>
      <c r="B141" s="64" t="s">
        <v>84</v>
      </c>
      <c r="C141" s="4">
        <v>100</v>
      </c>
      <c r="D141" s="4">
        <v>100</v>
      </c>
      <c r="E141" s="4">
        <v>100</v>
      </c>
      <c r="F141" s="4">
        <v>100</v>
      </c>
      <c r="G141" s="4">
        <v>100</v>
      </c>
      <c r="H141" s="4">
        <v>100</v>
      </c>
      <c r="I141" s="4">
        <v>100</v>
      </c>
      <c r="J141" s="4">
        <v>100</v>
      </c>
    </row>
    <row r="142" spans="1:11" ht="63" x14ac:dyDescent="0.2">
      <c r="A142" s="62" t="s">
        <v>207</v>
      </c>
      <c r="B142" s="64" t="s">
        <v>73</v>
      </c>
      <c r="C142" s="51">
        <v>1</v>
      </c>
      <c r="D142" s="51">
        <v>1</v>
      </c>
      <c r="E142" s="51">
        <v>1</v>
      </c>
      <c r="F142" s="51">
        <v>1</v>
      </c>
      <c r="G142" s="51">
        <v>1</v>
      </c>
      <c r="H142" s="51">
        <v>1</v>
      </c>
      <c r="I142" s="51">
        <v>1</v>
      </c>
      <c r="J142" s="51">
        <v>1</v>
      </c>
    </row>
    <row r="143" spans="1:11" ht="110.25" x14ac:dyDescent="0.2">
      <c r="A143" s="62" t="s">
        <v>121</v>
      </c>
      <c r="B143" s="64" t="s">
        <v>85</v>
      </c>
      <c r="C143" s="50">
        <v>374.85599999999999</v>
      </c>
      <c r="D143" s="50">
        <v>376.35599999999999</v>
      </c>
      <c r="E143" s="50">
        <v>376.35599999999999</v>
      </c>
      <c r="F143" s="50">
        <v>376.85599999999999</v>
      </c>
      <c r="G143" s="50">
        <v>376.55599999999998</v>
      </c>
      <c r="H143" s="50">
        <v>377.35599999999999</v>
      </c>
      <c r="I143" s="50">
        <v>377.05599999999998</v>
      </c>
      <c r="J143" s="50">
        <v>377.85599999999999</v>
      </c>
    </row>
    <row r="144" spans="1:11" x14ac:dyDescent="0.2">
      <c r="A144" s="62" t="s">
        <v>86</v>
      </c>
      <c r="B144" s="64" t="s">
        <v>85</v>
      </c>
      <c r="C144" s="50">
        <v>185.95600000000002</v>
      </c>
      <c r="D144" s="50">
        <v>187.45600000000002</v>
      </c>
      <c r="E144" s="50">
        <v>187.45600000000002</v>
      </c>
      <c r="F144" s="50">
        <v>187.95600000000002</v>
      </c>
      <c r="G144" s="50">
        <v>187.65600000000001</v>
      </c>
      <c r="H144" s="50">
        <v>188.45600000000002</v>
      </c>
      <c r="I144" s="50">
        <v>185.256</v>
      </c>
      <c r="J144" s="50">
        <v>188.95600000000002</v>
      </c>
    </row>
    <row r="145" spans="1:10" ht="94.5" x14ac:dyDescent="0.2">
      <c r="A145" s="62" t="s">
        <v>122</v>
      </c>
      <c r="B145" s="64" t="s">
        <v>85</v>
      </c>
      <c r="C145" s="50">
        <v>0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</row>
    <row r="146" spans="1:10" x14ac:dyDescent="0.2">
      <c r="A146" s="62" t="s">
        <v>86</v>
      </c>
      <c r="B146" s="64" t="s">
        <v>85</v>
      </c>
      <c r="C146" s="50">
        <v>0</v>
      </c>
      <c r="D146" s="50">
        <v>0</v>
      </c>
      <c r="E146" s="50">
        <v>0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</row>
    <row r="147" spans="1:10" ht="110.25" x14ac:dyDescent="0.2">
      <c r="A147" s="62" t="s">
        <v>123</v>
      </c>
      <c r="B147" s="64" t="s">
        <v>85</v>
      </c>
      <c r="C147" s="50">
        <v>27.556000000000001</v>
      </c>
      <c r="D147" s="50">
        <v>27.556000000000001</v>
      </c>
      <c r="E147" s="50">
        <v>27.556000000000001</v>
      </c>
      <c r="F147" s="50">
        <v>27.556000000000001</v>
      </c>
      <c r="G147" s="50">
        <v>27.556000000000001</v>
      </c>
      <c r="H147" s="50">
        <v>27.556000000000001</v>
      </c>
      <c r="I147" s="50">
        <v>27.556000000000001</v>
      </c>
      <c r="J147" s="50">
        <v>27.556000000000001</v>
      </c>
    </row>
    <row r="148" spans="1:10" x14ac:dyDescent="0.2">
      <c r="A148" s="62" t="s">
        <v>86</v>
      </c>
      <c r="B148" s="64" t="s">
        <v>85</v>
      </c>
      <c r="C148" s="50">
        <v>27.556000000000001</v>
      </c>
      <c r="D148" s="50">
        <v>27.556000000000001</v>
      </c>
      <c r="E148" s="50">
        <v>27.556000000000001</v>
      </c>
      <c r="F148" s="50">
        <v>27.556000000000001</v>
      </c>
      <c r="G148" s="50">
        <v>27.556000000000001</v>
      </c>
      <c r="H148" s="50">
        <v>27.556000000000001</v>
      </c>
      <c r="I148" s="50">
        <v>27.556000000000001</v>
      </c>
      <c r="J148" s="50">
        <v>27.556000000000001</v>
      </c>
    </row>
    <row r="149" spans="1:10" ht="78.75" x14ac:dyDescent="0.2">
      <c r="A149" s="62" t="s">
        <v>124</v>
      </c>
      <c r="B149" s="64" t="s">
        <v>85</v>
      </c>
      <c r="C149" s="52">
        <v>347.3</v>
      </c>
      <c r="D149" s="52">
        <v>348.8</v>
      </c>
      <c r="E149" s="52">
        <v>348.8</v>
      </c>
      <c r="F149" s="52">
        <v>349.3</v>
      </c>
      <c r="G149" s="52">
        <v>349</v>
      </c>
      <c r="H149" s="52">
        <v>349.8</v>
      </c>
      <c r="I149" s="52">
        <v>349.5</v>
      </c>
      <c r="J149" s="52">
        <v>350.3</v>
      </c>
    </row>
    <row r="150" spans="1:10" x14ac:dyDescent="0.2">
      <c r="A150" s="62" t="s">
        <v>86</v>
      </c>
      <c r="B150" s="64" t="s">
        <v>85</v>
      </c>
      <c r="C150" s="52">
        <v>158.4</v>
      </c>
      <c r="D150" s="52">
        <v>159.9</v>
      </c>
      <c r="E150" s="52">
        <v>159.9</v>
      </c>
      <c r="F150" s="52">
        <v>160.4</v>
      </c>
      <c r="G150" s="52">
        <v>160.1</v>
      </c>
      <c r="H150" s="52">
        <v>160.9</v>
      </c>
      <c r="I150" s="52">
        <v>157.69999999999999</v>
      </c>
      <c r="J150" s="52">
        <v>161.4</v>
      </c>
    </row>
    <row r="151" spans="1:10" ht="63" x14ac:dyDescent="0.2">
      <c r="A151" s="62" t="s">
        <v>125</v>
      </c>
      <c r="B151" s="64" t="s">
        <v>85</v>
      </c>
      <c r="C151" s="50">
        <v>0</v>
      </c>
      <c r="D151" s="50">
        <v>0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</row>
    <row r="152" spans="1:10" ht="63" x14ac:dyDescent="0.2">
      <c r="A152" s="62" t="s">
        <v>126</v>
      </c>
      <c r="B152" s="64" t="s">
        <v>85</v>
      </c>
      <c r="C152" s="50">
        <v>0</v>
      </c>
      <c r="D152" s="50">
        <v>0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</row>
    <row r="153" spans="1:10" ht="78.75" x14ac:dyDescent="0.2">
      <c r="A153" s="62" t="s">
        <v>127</v>
      </c>
      <c r="B153" s="64" t="s">
        <v>85</v>
      </c>
      <c r="C153" s="50">
        <v>0</v>
      </c>
      <c r="D153" s="50">
        <v>0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</row>
    <row r="154" spans="1:10" ht="63" x14ac:dyDescent="0.2">
      <c r="A154" s="62" t="s">
        <v>128</v>
      </c>
      <c r="B154" s="64" t="s">
        <v>85</v>
      </c>
      <c r="C154" s="52">
        <v>5.8479999999999999</v>
      </c>
      <c r="D154" s="52">
        <v>7.3579999999999997</v>
      </c>
      <c r="E154" s="52">
        <v>5.9</v>
      </c>
      <c r="F154" s="52">
        <v>6</v>
      </c>
      <c r="G154" s="52">
        <v>6.2</v>
      </c>
      <c r="H154" s="52">
        <v>12</v>
      </c>
      <c r="I154" s="52">
        <v>6.3</v>
      </c>
      <c r="J154" s="52">
        <v>12</v>
      </c>
    </row>
    <row r="155" spans="1:10" ht="63" x14ac:dyDescent="0.2">
      <c r="A155" s="62" t="s">
        <v>87</v>
      </c>
      <c r="B155" s="64" t="s">
        <v>85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62" t="s">
        <v>86</v>
      </c>
      <c r="B156" s="64" t="s">
        <v>85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ht="157.5" x14ac:dyDescent="0.2">
      <c r="A157" s="62" t="s">
        <v>129</v>
      </c>
      <c r="B157" s="64" t="s">
        <v>46</v>
      </c>
      <c r="C157" s="52">
        <v>49.607315875963046</v>
      </c>
      <c r="D157" s="52">
        <v>49.808160358809218</v>
      </c>
      <c r="E157" s="52">
        <v>49.808160358809218</v>
      </c>
      <c r="F157" s="52">
        <v>49.874753221389604</v>
      </c>
      <c r="G157" s="52">
        <v>49.834818725501655</v>
      </c>
      <c r="H157" s="52">
        <v>49.941169611719445</v>
      </c>
      <c r="I157" s="52">
        <v>49.132224391071887</v>
      </c>
      <c r="J157" s="52">
        <v>50.007410230352313</v>
      </c>
    </row>
    <row r="158" spans="1:10" ht="47.25" x14ac:dyDescent="0.2">
      <c r="A158" s="62" t="s">
        <v>88</v>
      </c>
      <c r="B158" s="64" t="s">
        <v>89</v>
      </c>
      <c r="C158" s="52">
        <v>1709.7515676431108</v>
      </c>
      <c r="D158" s="52">
        <v>1723.5431492616908</v>
      </c>
      <c r="E158" s="52">
        <v>1723.5431492616908</v>
      </c>
      <c r="F158" s="52">
        <v>1728.1403431345509</v>
      </c>
      <c r="G158" s="52">
        <v>1725.3820268108348</v>
      </c>
      <c r="H158" s="52">
        <v>1732.7375370074108</v>
      </c>
      <c r="I158" s="52">
        <v>1703.3154962211067</v>
      </c>
      <c r="J158" s="52">
        <v>1737.3347308802709</v>
      </c>
    </row>
    <row r="159" spans="1:10" ht="94.5" x14ac:dyDescent="0.2">
      <c r="A159" s="62" t="s">
        <v>133</v>
      </c>
      <c r="B159" s="64" t="s">
        <v>73</v>
      </c>
      <c r="C159" s="51">
        <v>0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</row>
    <row r="160" spans="1:10" ht="78.75" x14ac:dyDescent="0.2">
      <c r="A160" s="62" t="s">
        <v>90</v>
      </c>
      <c r="B160" s="64" t="s">
        <v>55</v>
      </c>
      <c r="C160" s="51">
        <v>0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51">
        <v>0</v>
      </c>
      <c r="J160" s="51">
        <v>0</v>
      </c>
    </row>
    <row r="161" spans="1:10" ht="31.5" x14ac:dyDescent="0.2">
      <c r="A161" s="62" t="s">
        <v>91</v>
      </c>
      <c r="B161" s="64" t="s">
        <v>92</v>
      </c>
      <c r="C161" s="52" t="s">
        <v>220</v>
      </c>
      <c r="D161" s="52" t="s">
        <v>220</v>
      </c>
      <c r="E161" s="52" t="s">
        <v>220</v>
      </c>
      <c r="F161" s="52" t="s">
        <v>220</v>
      </c>
      <c r="G161" s="52" t="s">
        <v>220</v>
      </c>
      <c r="H161" s="52" t="s">
        <v>220</v>
      </c>
      <c r="I161" s="52" t="s">
        <v>220</v>
      </c>
      <c r="J161" s="52" t="s">
        <v>220</v>
      </c>
    </row>
    <row r="162" spans="1:10" ht="31.5" x14ac:dyDescent="0.2">
      <c r="A162" s="62" t="s">
        <v>93</v>
      </c>
      <c r="B162" s="64" t="s">
        <v>94</v>
      </c>
      <c r="C162" s="52" t="s">
        <v>220</v>
      </c>
      <c r="D162" s="52" t="s">
        <v>220</v>
      </c>
      <c r="E162" s="52" t="s">
        <v>220</v>
      </c>
      <c r="F162" s="52" t="s">
        <v>220</v>
      </c>
      <c r="G162" s="52" t="s">
        <v>220</v>
      </c>
      <c r="H162" s="52" t="s">
        <v>220</v>
      </c>
      <c r="I162" s="52" t="s">
        <v>220</v>
      </c>
      <c r="J162" s="52" t="s">
        <v>220</v>
      </c>
    </row>
    <row r="163" spans="1:10" ht="47.25" x14ac:dyDescent="0.2">
      <c r="A163" s="62" t="s">
        <v>215</v>
      </c>
      <c r="B163" s="64" t="s">
        <v>73</v>
      </c>
      <c r="C163" s="51">
        <v>9</v>
      </c>
      <c r="D163" s="51">
        <v>9</v>
      </c>
      <c r="E163" s="51">
        <v>9</v>
      </c>
      <c r="F163" s="51">
        <v>9</v>
      </c>
      <c r="G163" s="51">
        <v>9</v>
      </c>
      <c r="H163" s="51">
        <v>9</v>
      </c>
      <c r="I163" s="51">
        <v>9</v>
      </c>
      <c r="J163" s="51">
        <v>9</v>
      </c>
    </row>
    <row r="164" spans="1:10" x14ac:dyDescent="0.2">
      <c r="A164" s="62" t="s">
        <v>95</v>
      </c>
      <c r="B164" s="64" t="s">
        <v>73</v>
      </c>
      <c r="C164" s="51">
        <v>0</v>
      </c>
      <c r="D164" s="51">
        <v>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</row>
    <row r="165" spans="1:10" x14ac:dyDescent="0.2">
      <c r="A165" s="62" t="s">
        <v>96</v>
      </c>
      <c r="B165" s="64" t="s">
        <v>73</v>
      </c>
      <c r="C165" s="51">
        <v>0</v>
      </c>
      <c r="D165" s="51">
        <v>0</v>
      </c>
      <c r="E165" s="51">
        <v>0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</row>
    <row r="166" spans="1:10" x14ac:dyDescent="0.2">
      <c r="A166" s="62" t="s">
        <v>97</v>
      </c>
      <c r="B166" s="64" t="s">
        <v>73</v>
      </c>
      <c r="C166" s="51">
        <v>0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</row>
    <row r="167" spans="1:10" x14ac:dyDescent="0.2">
      <c r="A167" s="62" t="s">
        <v>98</v>
      </c>
      <c r="B167" s="64" t="s">
        <v>73</v>
      </c>
      <c r="C167" s="51">
        <v>0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</row>
    <row r="168" spans="1:10" ht="47.25" x14ac:dyDescent="0.2">
      <c r="A168" s="62" t="s">
        <v>198</v>
      </c>
      <c r="B168" s="64" t="s">
        <v>99</v>
      </c>
      <c r="C168" s="50">
        <v>507</v>
      </c>
      <c r="D168" s="50">
        <v>547.56000000000006</v>
      </c>
      <c r="E168" s="50">
        <v>548.10756000000003</v>
      </c>
      <c r="F168" s="50">
        <v>553.03560000000004</v>
      </c>
      <c r="G168" s="50">
        <v>549.20377512000005</v>
      </c>
      <c r="H168" s="50">
        <v>559.6720272</v>
      </c>
      <c r="I168" s="50">
        <v>550.30218267024009</v>
      </c>
      <c r="J168" s="50">
        <v>566.9477635536</v>
      </c>
    </row>
    <row r="169" spans="1:10" ht="31.5" x14ac:dyDescent="0.2">
      <c r="A169" s="62" t="s">
        <v>100</v>
      </c>
      <c r="B169" s="64" t="s">
        <v>99</v>
      </c>
      <c r="C169" s="50">
        <v>507</v>
      </c>
      <c r="D169" s="50">
        <v>547.56000000000006</v>
      </c>
      <c r="E169" s="50">
        <v>548.10756000000003</v>
      </c>
      <c r="F169" s="50">
        <v>553.03560000000004</v>
      </c>
      <c r="G169" s="50">
        <v>549.20377512000005</v>
      </c>
      <c r="H169" s="50">
        <v>559.6720272</v>
      </c>
      <c r="I169" s="50">
        <v>550.30218267024009</v>
      </c>
      <c r="J169" s="50">
        <v>566.9477635536</v>
      </c>
    </row>
    <row r="170" spans="1:10" ht="31.5" x14ac:dyDescent="0.2">
      <c r="A170" s="62" t="s">
        <v>101</v>
      </c>
      <c r="B170" s="64" t="s">
        <v>99</v>
      </c>
      <c r="C170" s="50">
        <v>0</v>
      </c>
      <c r="D170" s="50">
        <v>0</v>
      </c>
      <c r="E170" s="50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</row>
    <row r="171" spans="1:10" ht="31.5" x14ac:dyDescent="0.2">
      <c r="A171" s="62" t="s">
        <v>102</v>
      </c>
      <c r="B171" s="64" t="s">
        <v>99</v>
      </c>
      <c r="C171" s="50">
        <v>0</v>
      </c>
      <c r="D171" s="50">
        <v>0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</row>
    <row r="172" spans="1:10" ht="31.5" x14ac:dyDescent="0.2">
      <c r="A172" s="62" t="s">
        <v>103</v>
      </c>
      <c r="B172" s="64" t="s">
        <v>99</v>
      </c>
      <c r="C172" s="50">
        <v>0</v>
      </c>
      <c r="D172" s="50">
        <v>0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</row>
    <row r="173" spans="1:10" ht="31.5" x14ac:dyDescent="0.2">
      <c r="A173" s="62" t="s">
        <v>104</v>
      </c>
      <c r="B173" s="64" t="s">
        <v>99</v>
      </c>
      <c r="C173" s="50">
        <v>0</v>
      </c>
      <c r="D173" s="50">
        <v>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</row>
    <row r="174" spans="1:10" ht="47.25" x14ac:dyDescent="0.2">
      <c r="A174" s="62" t="s">
        <v>105</v>
      </c>
      <c r="B174" s="64" t="s">
        <v>106</v>
      </c>
      <c r="C174" s="52">
        <v>8.5280000000000005</v>
      </c>
      <c r="D174" s="52">
        <v>9.2102400000000006</v>
      </c>
      <c r="E174" s="52">
        <v>9.2194502400000005</v>
      </c>
      <c r="F174" s="52">
        <v>9.3023424000000006</v>
      </c>
      <c r="G174" s="52">
        <v>9.2378891404800001</v>
      </c>
      <c r="H174" s="52">
        <v>9.4139705088000003</v>
      </c>
      <c r="I174" s="52">
        <v>9.2563649187609602</v>
      </c>
      <c r="J174" s="52">
        <v>9.5363521254143997</v>
      </c>
    </row>
    <row r="175" spans="1:10" x14ac:dyDescent="0.25">
      <c r="A175" s="79" t="s">
        <v>107</v>
      </c>
      <c r="B175" s="80"/>
      <c r="C175" s="80"/>
      <c r="D175" s="80"/>
      <c r="E175" s="80"/>
      <c r="F175" s="80"/>
      <c r="G175" s="80"/>
      <c r="H175" s="80"/>
      <c r="I175" s="80"/>
      <c r="J175" s="80"/>
    </row>
    <row r="176" spans="1:10" ht="78.75" x14ac:dyDescent="0.2">
      <c r="A176" s="62" t="s">
        <v>130</v>
      </c>
      <c r="B176" s="64" t="s">
        <v>73</v>
      </c>
      <c r="C176" s="53">
        <v>1</v>
      </c>
      <c r="D176" s="53">
        <v>1</v>
      </c>
      <c r="E176" s="53">
        <v>1</v>
      </c>
      <c r="F176" s="53">
        <v>1</v>
      </c>
      <c r="G176" s="53">
        <v>1</v>
      </c>
      <c r="H176" s="53">
        <v>1</v>
      </c>
      <c r="I176" s="53">
        <v>1</v>
      </c>
      <c r="J176" s="53">
        <v>1</v>
      </c>
    </row>
    <row r="177" spans="1:10" ht="47.25" x14ac:dyDescent="0.2">
      <c r="A177" s="62" t="s">
        <v>108</v>
      </c>
      <c r="B177" s="64" t="s">
        <v>109</v>
      </c>
      <c r="C177" s="53">
        <v>3</v>
      </c>
      <c r="D177" s="53">
        <v>3</v>
      </c>
      <c r="E177" s="53">
        <v>3</v>
      </c>
      <c r="F177" s="53">
        <v>3</v>
      </c>
      <c r="G177" s="53">
        <v>3</v>
      </c>
      <c r="H177" s="53">
        <v>3</v>
      </c>
      <c r="I177" s="53">
        <v>3</v>
      </c>
      <c r="J177" s="53">
        <v>3</v>
      </c>
    </row>
    <row r="178" spans="1:10" x14ac:dyDescent="0.2">
      <c r="A178" s="62" t="s">
        <v>110</v>
      </c>
      <c r="B178" s="64" t="s">
        <v>109</v>
      </c>
      <c r="C178" s="53">
        <v>3</v>
      </c>
      <c r="D178" s="53">
        <v>3</v>
      </c>
      <c r="E178" s="53">
        <v>3</v>
      </c>
      <c r="F178" s="53">
        <v>3</v>
      </c>
      <c r="G178" s="53">
        <v>3</v>
      </c>
      <c r="H178" s="53">
        <v>3</v>
      </c>
      <c r="I178" s="53">
        <v>3</v>
      </c>
      <c r="J178" s="53">
        <v>3</v>
      </c>
    </row>
    <row r="179" spans="1:10" x14ac:dyDescent="0.2">
      <c r="A179" s="62" t="s">
        <v>210</v>
      </c>
      <c r="B179" s="64" t="s">
        <v>109</v>
      </c>
      <c r="C179" s="53">
        <v>0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</row>
    <row r="180" spans="1:10" ht="31.5" x14ac:dyDescent="0.2">
      <c r="A180" s="62" t="s">
        <v>111</v>
      </c>
      <c r="B180" s="64" t="s">
        <v>109</v>
      </c>
      <c r="C180" s="53">
        <v>4</v>
      </c>
      <c r="D180" s="53">
        <v>4</v>
      </c>
      <c r="E180" s="53">
        <v>4</v>
      </c>
      <c r="F180" s="53">
        <v>4</v>
      </c>
      <c r="G180" s="53">
        <v>4</v>
      </c>
      <c r="H180" s="53">
        <v>4</v>
      </c>
      <c r="I180" s="53">
        <v>4</v>
      </c>
      <c r="J180" s="53">
        <v>4</v>
      </c>
    </row>
    <row r="181" spans="1:10" x14ac:dyDescent="0.2">
      <c r="A181" s="62" t="s">
        <v>112</v>
      </c>
      <c r="B181" s="64" t="s">
        <v>109</v>
      </c>
      <c r="C181" s="53">
        <v>4</v>
      </c>
      <c r="D181" s="53">
        <v>4</v>
      </c>
      <c r="E181" s="53">
        <v>4</v>
      </c>
      <c r="F181" s="53">
        <v>4</v>
      </c>
      <c r="G181" s="53">
        <v>4</v>
      </c>
      <c r="H181" s="53">
        <v>4</v>
      </c>
      <c r="I181" s="53">
        <v>4</v>
      </c>
      <c r="J181" s="53">
        <v>4</v>
      </c>
    </row>
    <row r="182" spans="1:10" ht="47.25" x14ac:dyDescent="0.2">
      <c r="A182" s="62" t="s">
        <v>113</v>
      </c>
      <c r="B182" s="64" t="s">
        <v>114</v>
      </c>
      <c r="C182" s="53">
        <v>4.8959999999999999</v>
      </c>
      <c r="D182" s="53">
        <v>2.464</v>
      </c>
      <c r="E182" s="53">
        <v>2.464</v>
      </c>
      <c r="F182" s="53">
        <v>2.464</v>
      </c>
      <c r="G182" s="53">
        <v>2.464</v>
      </c>
      <c r="H182" s="53">
        <v>2.464</v>
      </c>
      <c r="I182" s="53">
        <v>2.464</v>
      </c>
      <c r="J182" s="53">
        <v>2.464</v>
      </c>
    </row>
    <row r="183" spans="1:10" ht="31.5" x14ac:dyDescent="0.2">
      <c r="A183" s="62" t="s">
        <v>112</v>
      </c>
      <c r="B183" s="64" t="s">
        <v>114</v>
      </c>
      <c r="C183" s="53">
        <v>4.8959999999999999</v>
      </c>
      <c r="D183" s="53">
        <v>2.464</v>
      </c>
      <c r="E183" s="53">
        <v>2.464</v>
      </c>
      <c r="F183" s="53">
        <v>2.464</v>
      </c>
      <c r="G183" s="53">
        <v>2.464</v>
      </c>
      <c r="H183" s="53">
        <v>2.464</v>
      </c>
      <c r="I183" s="53">
        <v>2.464</v>
      </c>
      <c r="J183" s="53">
        <v>2.464</v>
      </c>
    </row>
    <row r="184" spans="1:10" ht="63" x14ac:dyDescent="0.2">
      <c r="A184" s="62" t="s">
        <v>115</v>
      </c>
      <c r="B184" s="64" t="s">
        <v>116</v>
      </c>
      <c r="C184" s="52">
        <v>1.762</v>
      </c>
      <c r="D184" s="52">
        <v>1.5720000000000001</v>
      </c>
      <c r="E184" s="52">
        <v>1.4930000000000001</v>
      </c>
      <c r="F184" s="52">
        <v>1.5409999999999999</v>
      </c>
      <c r="G184" s="52">
        <v>1.4179999999999999</v>
      </c>
      <c r="H184" s="52">
        <v>1.4950000000000001</v>
      </c>
      <c r="I184" s="52">
        <v>1.347</v>
      </c>
      <c r="J184" s="52">
        <v>1.45</v>
      </c>
    </row>
    <row r="185" spans="1:10" ht="47.25" x14ac:dyDescent="0.2">
      <c r="A185" s="62" t="s">
        <v>117</v>
      </c>
      <c r="B185" s="64" t="s">
        <v>46</v>
      </c>
      <c r="C185" s="52">
        <v>3.0524036379385016</v>
      </c>
      <c r="D185" s="52">
        <v>2.7239174507459585</v>
      </c>
      <c r="E185" s="52">
        <v>2.5880599084731659</v>
      </c>
      <c r="F185" s="52">
        <v>2.671011465763041</v>
      </c>
      <c r="G185" s="52">
        <v>2.459265168792653</v>
      </c>
      <c r="H185" s="52">
        <v>2.5918188674011602</v>
      </c>
      <c r="I185" s="52">
        <v>2.3374257082122254</v>
      </c>
      <c r="J185" s="52">
        <v>2.5138914172279581</v>
      </c>
    </row>
    <row r="186" spans="1:10" ht="31.5" x14ac:dyDescent="0.2">
      <c r="A186" s="62" t="s">
        <v>118</v>
      </c>
      <c r="B186" s="64" t="s">
        <v>116</v>
      </c>
      <c r="C186" s="50">
        <v>1.123</v>
      </c>
      <c r="D186" s="50">
        <v>0.94399999999999995</v>
      </c>
      <c r="E186" s="50">
        <v>0.755</v>
      </c>
      <c r="F186" s="50">
        <v>0.85</v>
      </c>
      <c r="G186" s="50">
        <v>0.60399999999999998</v>
      </c>
      <c r="H186" s="50">
        <v>0.76500000000000001</v>
      </c>
      <c r="I186" s="50">
        <v>0.48299999999999998</v>
      </c>
      <c r="J186" s="50">
        <v>0.68899999999999995</v>
      </c>
    </row>
    <row r="187" spans="1:10" ht="63" x14ac:dyDescent="0.2">
      <c r="A187" s="62" t="s">
        <v>119</v>
      </c>
      <c r="B187" s="64" t="s">
        <v>46</v>
      </c>
      <c r="C187" s="52">
        <v>1.9454309224772628</v>
      </c>
      <c r="D187" s="52">
        <v>1.6357366879797612</v>
      </c>
      <c r="E187" s="52">
        <v>1.3087643877409512</v>
      </c>
      <c r="F187" s="52">
        <v>1.4733028850737084</v>
      </c>
      <c r="G187" s="52">
        <v>1.0475290281740217</v>
      </c>
      <c r="H187" s="52">
        <v>1.3262484505430685</v>
      </c>
      <c r="I187" s="52">
        <v>0.83814151229881573</v>
      </c>
      <c r="J187" s="52">
        <v>1.1945318527379745</v>
      </c>
    </row>
    <row r="188" spans="1:10" x14ac:dyDescent="0.2">
      <c r="A188" s="62" t="s">
        <v>120</v>
      </c>
      <c r="B188" s="64" t="s">
        <v>109</v>
      </c>
      <c r="C188" s="53">
        <v>0</v>
      </c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</row>
    <row r="189" spans="1:10" ht="63" x14ac:dyDescent="0.2">
      <c r="A189" s="62" t="s">
        <v>202</v>
      </c>
      <c r="B189" s="64" t="s">
        <v>46</v>
      </c>
      <c r="C189" s="4">
        <v>100</v>
      </c>
      <c r="D189" s="4">
        <v>100</v>
      </c>
      <c r="E189" s="4">
        <v>100</v>
      </c>
      <c r="F189" s="4">
        <v>100</v>
      </c>
      <c r="G189" s="4">
        <v>100</v>
      </c>
      <c r="H189" s="4">
        <v>100</v>
      </c>
      <c r="I189" s="4">
        <v>100</v>
      </c>
      <c r="J189" s="4">
        <v>100</v>
      </c>
    </row>
    <row r="190" spans="1:10" x14ac:dyDescent="0.2">
      <c r="A190" s="25" t="s">
        <v>203</v>
      </c>
      <c r="B190" s="64" t="s">
        <v>46</v>
      </c>
      <c r="C190" s="4">
        <v>100</v>
      </c>
      <c r="D190" s="4">
        <v>100</v>
      </c>
      <c r="E190" s="4">
        <v>100</v>
      </c>
      <c r="F190" s="4">
        <v>100</v>
      </c>
      <c r="G190" s="4">
        <v>100</v>
      </c>
      <c r="H190" s="4">
        <v>100</v>
      </c>
      <c r="I190" s="4">
        <v>100</v>
      </c>
      <c r="J190" s="4">
        <v>100</v>
      </c>
    </row>
    <row r="191" spans="1:10" x14ac:dyDescent="0.25">
      <c r="A191" s="77" t="s">
        <v>134</v>
      </c>
      <c r="B191" s="78"/>
      <c r="C191" s="78"/>
      <c r="D191" s="78"/>
      <c r="E191" s="78"/>
      <c r="F191" s="78"/>
      <c r="G191" s="78"/>
      <c r="H191" s="78"/>
      <c r="I191" s="78"/>
      <c r="J191" s="78"/>
    </row>
    <row r="192" spans="1:10" x14ac:dyDescent="0.25">
      <c r="A192" s="79" t="s">
        <v>135</v>
      </c>
      <c r="B192" s="79"/>
      <c r="C192" s="81"/>
      <c r="D192" s="81"/>
      <c r="E192" s="81"/>
      <c r="F192" s="81"/>
      <c r="G192" s="81"/>
      <c r="H192" s="81"/>
      <c r="I192" s="81"/>
      <c r="J192" s="81"/>
    </row>
    <row r="193" spans="1:10" ht="31.5" x14ac:dyDescent="0.2">
      <c r="A193" s="62" t="s">
        <v>136</v>
      </c>
      <c r="B193" s="8" t="s">
        <v>55</v>
      </c>
      <c r="C193" s="56">
        <v>3849</v>
      </c>
      <c r="D193" s="56">
        <v>3852</v>
      </c>
      <c r="E193" s="56">
        <v>3844.2959999999998</v>
      </c>
      <c r="F193" s="56">
        <v>3848.1480000000006</v>
      </c>
      <c r="G193" s="56">
        <v>3836.6074079999999</v>
      </c>
      <c r="H193" s="51">
        <v>3844.299852000001</v>
      </c>
      <c r="I193" s="56">
        <v>3828.9341931839999</v>
      </c>
      <c r="J193" s="51">
        <v>3840.4555521480015</v>
      </c>
    </row>
    <row r="194" spans="1:10" ht="31.5" x14ac:dyDescent="0.2">
      <c r="A194" s="62" t="s">
        <v>137</v>
      </c>
      <c r="B194" s="8" t="s">
        <v>55</v>
      </c>
      <c r="C194" s="56">
        <v>7510</v>
      </c>
      <c r="D194" s="56">
        <v>7540</v>
      </c>
      <c r="E194" s="56">
        <v>7524.92</v>
      </c>
      <c r="F194" s="56">
        <v>7532.4600000000009</v>
      </c>
      <c r="G194" s="56">
        <v>7509.8701600000004</v>
      </c>
      <c r="H194" s="51">
        <v>7524.9275400000015</v>
      </c>
      <c r="I194" s="56">
        <v>7494.8504196800004</v>
      </c>
      <c r="J194" s="51">
        <v>7517.4026124600023</v>
      </c>
    </row>
    <row r="195" spans="1:10" ht="63" x14ac:dyDescent="0.2">
      <c r="A195" s="62" t="s">
        <v>138</v>
      </c>
      <c r="B195" s="8" t="s">
        <v>55</v>
      </c>
      <c r="C195" s="56">
        <v>3063</v>
      </c>
      <c r="D195" s="56">
        <v>3059</v>
      </c>
      <c r="E195" s="56">
        <v>3032</v>
      </c>
      <c r="F195" s="56">
        <v>3058</v>
      </c>
      <c r="G195" s="56">
        <v>3052</v>
      </c>
      <c r="H195" s="51">
        <v>3118</v>
      </c>
      <c r="I195" s="56">
        <v>3072</v>
      </c>
      <c r="J195" s="51">
        <v>3178</v>
      </c>
    </row>
    <row r="196" spans="1:10" ht="78.75" x14ac:dyDescent="0.2">
      <c r="A196" s="62" t="s">
        <v>139</v>
      </c>
      <c r="B196" s="8" t="s">
        <v>55</v>
      </c>
      <c r="C196" s="64">
        <v>693</v>
      </c>
      <c r="D196" s="64">
        <v>613</v>
      </c>
      <c r="E196" s="64">
        <v>600</v>
      </c>
      <c r="F196" s="64">
        <v>570</v>
      </c>
      <c r="G196" s="64">
        <v>570</v>
      </c>
      <c r="H196" s="53">
        <v>565</v>
      </c>
      <c r="I196" s="64">
        <v>565</v>
      </c>
      <c r="J196" s="53">
        <v>560</v>
      </c>
    </row>
    <row r="197" spans="1:10" ht="31.5" x14ac:dyDescent="0.2">
      <c r="A197" s="62" t="s">
        <v>140</v>
      </c>
      <c r="B197" s="8" t="s">
        <v>55</v>
      </c>
      <c r="C197" s="64">
        <v>34</v>
      </c>
      <c r="D197" s="64">
        <v>33</v>
      </c>
      <c r="E197" s="64">
        <v>33</v>
      </c>
      <c r="F197" s="64">
        <v>0</v>
      </c>
      <c r="G197" s="64">
        <v>30</v>
      </c>
      <c r="H197" s="53">
        <v>0</v>
      </c>
      <c r="I197" s="64">
        <v>20</v>
      </c>
      <c r="J197" s="53">
        <v>0</v>
      </c>
    </row>
    <row r="198" spans="1:10" ht="110.25" x14ac:dyDescent="0.2">
      <c r="A198" s="21" t="s">
        <v>211</v>
      </c>
      <c r="B198" s="8" t="s">
        <v>55</v>
      </c>
      <c r="C198" s="54">
        <v>2.0769650655021836</v>
      </c>
      <c r="D198" s="54">
        <v>2.0791484716157207</v>
      </c>
      <c r="E198" s="54">
        <v>2.0754890829694324</v>
      </c>
      <c r="F198" s="54">
        <v>2.0775917030567688</v>
      </c>
      <c r="G198" s="54">
        <v>2.0718381048034935</v>
      </c>
      <c r="H198" s="52">
        <v>2.0760370371179047</v>
      </c>
      <c r="I198" s="54">
        <v>2.0681955202969431</v>
      </c>
      <c r="J198" s="52">
        <v>2.0744844716965072</v>
      </c>
    </row>
    <row r="199" spans="1:10" ht="94.5" x14ac:dyDescent="0.2">
      <c r="A199" s="62" t="s">
        <v>141</v>
      </c>
      <c r="B199" s="8" t="s">
        <v>46</v>
      </c>
      <c r="C199" s="64" t="s">
        <v>221</v>
      </c>
      <c r="D199" s="64" t="s">
        <v>221</v>
      </c>
      <c r="E199" s="64" t="s">
        <v>221</v>
      </c>
      <c r="F199" s="64" t="s">
        <v>221</v>
      </c>
      <c r="G199" s="64" t="s">
        <v>221</v>
      </c>
      <c r="H199" s="64" t="s">
        <v>221</v>
      </c>
      <c r="I199" s="64" t="s">
        <v>221</v>
      </c>
      <c r="J199" s="64" t="s">
        <v>221</v>
      </c>
    </row>
    <row r="200" spans="1:10" ht="47.25" x14ac:dyDescent="0.2">
      <c r="A200" s="62" t="s">
        <v>142</v>
      </c>
      <c r="B200" s="8" t="s">
        <v>46</v>
      </c>
      <c r="C200" s="55">
        <v>104.39</v>
      </c>
      <c r="D200" s="55">
        <v>104.4</v>
      </c>
      <c r="E200" s="55">
        <v>104.4</v>
      </c>
      <c r="F200" s="55">
        <v>104.41</v>
      </c>
      <c r="G200" s="55">
        <v>104.41</v>
      </c>
      <c r="H200" s="4">
        <v>104.42</v>
      </c>
      <c r="I200" s="55">
        <v>104.42</v>
      </c>
      <c r="J200" s="4">
        <v>104.43</v>
      </c>
    </row>
    <row r="201" spans="1:10" x14ac:dyDescent="0.25">
      <c r="A201" s="79" t="s">
        <v>143</v>
      </c>
      <c r="B201" s="79"/>
      <c r="C201" s="82"/>
      <c r="D201" s="82"/>
      <c r="E201" s="82"/>
      <c r="F201" s="82"/>
      <c r="G201" s="82"/>
      <c r="H201" s="82"/>
      <c r="I201" s="82"/>
      <c r="J201" s="82"/>
    </row>
    <row r="202" spans="1:10" x14ac:dyDescent="0.25">
      <c r="A202" s="62" t="s">
        <v>144</v>
      </c>
      <c r="B202" s="64"/>
      <c r="C202" s="3"/>
      <c r="D202" s="3"/>
      <c r="E202" s="3"/>
      <c r="F202" s="3"/>
      <c r="G202" s="3"/>
      <c r="H202" s="3"/>
      <c r="I202" s="3"/>
      <c r="J202" s="3"/>
    </row>
    <row r="203" spans="1:10" ht="47.25" x14ac:dyDescent="0.2">
      <c r="A203" s="62" t="s">
        <v>145</v>
      </c>
      <c r="B203" s="64" t="s">
        <v>146</v>
      </c>
      <c r="C203" s="52">
        <v>1.3858813339107838</v>
      </c>
      <c r="D203" s="52">
        <v>1.3862175321862382</v>
      </c>
      <c r="E203" s="54">
        <v>1.3867702121758425</v>
      </c>
      <c r="F203" s="52">
        <v>1.3866380094811372</v>
      </c>
      <c r="G203" s="54">
        <v>1.3874556664556579</v>
      </c>
      <c r="H203" s="52">
        <v>1.3869264842280455</v>
      </c>
      <c r="I203" s="54">
        <v>1.3882261073272308</v>
      </c>
      <c r="J203" s="52">
        <v>1.3869745750223217</v>
      </c>
    </row>
    <row r="204" spans="1:10" ht="47.25" x14ac:dyDescent="0.2">
      <c r="A204" s="62" t="s">
        <v>147</v>
      </c>
      <c r="B204" s="64" t="s">
        <v>146</v>
      </c>
      <c r="C204" s="54">
        <v>0.69294066695539192</v>
      </c>
      <c r="D204" s="54">
        <v>0.69310876609311911</v>
      </c>
      <c r="E204" s="54">
        <v>0.69338510608792125</v>
      </c>
      <c r="F204" s="52">
        <v>0.69331900474056862</v>
      </c>
      <c r="G204" s="54">
        <v>0.69372783322782894</v>
      </c>
      <c r="H204" s="52">
        <v>0.69346324211402277</v>
      </c>
      <c r="I204" s="54">
        <v>0.69411305366361542</v>
      </c>
      <c r="J204" s="52">
        <v>0.69348728751116084</v>
      </c>
    </row>
    <row r="205" spans="1:10" ht="47.25" x14ac:dyDescent="0.2">
      <c r="A205" s="62" t="s">
        <v>212</v>
      </c>
      <c r="B205" s="64" t="s">
        <v>148</v>
      </c>
      <c r="C205" s="56">
        <v>10524.122996968385</v>
      </c>
      <c r="D205" s="56">
        <v>11249.673372493979</v>
      </c>
      <c r="E205" s="56">
        <v>11254.160310636527</v>
      </c>
      <c r="F205" s="51">
        <v>12276.096960662813</v>
      </c>
      <c r="G205" s="56">
        <v>12795.133499249907</v>
      </c>
      <c r="H205" s="51">
        <v>14325.095567903054</v>
      </c>
      <c r="I205" s="56">
        <v>14850.600841612079</v>
      </c>
      <c r="J205" s="51">
        <v>15348.850111391397</v>
      </c>
    </row>
    <row r="206" spans="1:10" x14ac:dyDescent="0.25">
      <c r="A206" s="79" t="s">
        <v>149</v>
      </c>
      <c r="B206" s="79"/>
      <c r="C206" s="80"/>
      <c r="D206" s="80"/>
      <c r="E206" s="80"/>
      <c r="F206" s="80"/>
      <c r="G206" s="80"/>
      <c r="H206" s="80"/>
      <c r="I206" s="80"/>
      <c r="J206" s="80"/>
    </row>
    <row r="207" spans="1:10" ht="141.75" x14ac:dyDescent="0.2">
      <c r="A207" s="62" t="s">
        <v>213</v>
      </c>
      <c r="B207" s="64" t="s">
        <v>46</v>
      </c>
      <c r="C207" s="55">
        <v>55.6</v>
      </c>
      <c r="D207" s="55">
        <v>58.1</v>
      </c>
      <c r="E207" s="55">
        <v>57.9</v>
      </c>
      <c r="F207" s="4">
        <v>59.1</v>
      </c>
      <c r="G207" s="55">
        <v>58.9</v>
      </c>
      <c r="H207" s="4">
        <v>60.1</v>
      </c>
      <c r="I207" s="55">
        <v>59.2</v>
      </c>
      <c r="J207" s="4">
        <v>61.005000000000003</v>
      </c>
    </row>
    <row r="208" spans="1:10" x14ac:dyDescent="0.25">
      <c r="A208" s="79" t="s">
        <v>150</v>
      </c>
      <c r="B208" s="79"/>
      <c r="C208" s="80"/>
      <c r="D208" s="80"/>
      <c r="E208" s="80"/>
      <c r="F208" s="80"/>
      <c r="G208" s="80"/>
      <c r="H208" s="80"/>
      <c r="I208" s="80"/>
      <c r="J208" s="80"/>
    </row>
    <row r="209" spans="1:10" ht="78.75" x14ac:dyDescent="0.2">
      <c r="A209" s="62" t="s">
        <v>151</v>
      </c>
      <c r="B209" s="64" t="s">
        <v>73</v>
      </c>
      <c r="C209" s="64">
        <v>31</v>
      </c>
      <c r="D209" s="64">
        <v>31</v>
      </c>
      <c r="E209" s="64">
        <v>32</v>
      </c>
      <c r="F209" s="53">
        <v>32</v>
      </c>
      <c r="G209" s="53">
        <v>33</v>
      </c>
      <c r="H209" s="53">
        <v>33</v>
      </c>
      <c r="I209" s="53">
        <v>34</v>
      </c>
      <c r="J209" s="53">
        <v>34</v>
      </c>
    </row>
    <row r="210" spans="1:10" ht="63" x14ac:dyDescent="0.2">
      <c r="A210" s="62" t="s">
        <v>152</v>
      </c>
      <c r="B210" s="64" t="s">
        <v>73</v>
      </c>
      <c r="C210" s="53">
        <v>1</v>
      </c>
      <c r="D210" s="53">
        <v>1</v>
      </c>
      <c r="E210" s="53">
        <v>3</v>
      </c>
      <c r="F210" s="53">
        <v>3</v>
      </c>
      <c r="G210" s="53">
        <v>4</v>
      </c>
      <c r="H210" s="53">
        <v>4</v>
      </c>
      <c r="I210" s="53">
        <v>4</v>
      </c>
      <c r="J210" s="53">
        <v>4</v>
      </c>
    </row>
    <row r="211" spans="1:10" ht="78.75" x14ac:dyDescent="0.2">
      <c r="A211" s="62" t="s">
        <v>153</v>
      </c>
      <c r="B211" s="64" t="s">
        <v>73</v>
      </c>
      <c r="C211" s="53">
        <v>0</v>
      </c>
      <c r="D211" s="53">
        <v>0</v>
      </c>
      <c r="E211" s="53">
        <v>2</v>
      </c>
      <c r="F211" s="53">
        <v>2</v>
      </c>
      <c r="G211" s="53">
        <v>3</v>
      </c>
      <c r="H211" s="53">
        <v>3</v>
      </c>
      <c r="I211" s="53">
        <v>3</v>
      </c>
      <c r="J211" s="53">
        <v>3</v>
      </c>
    </row>
    <row r="212" spans="1:10" ht="63" x14ac:dyDescent="0.2">
      <c r="A212" s="62" t="s">
        <v>154</v>
      </c>
      <c r="B212" s="64" t="s">
        <v>55</v>
      </c>
      <c r="C212" s="53">
        <v>9500</v>
      </c>
      <c r="D212" s="53">
        <v>9500</v>
      </c>
      <c r="E212" s="53">
        <v>9600</v>
      </c>
      <c r="F212" s="53">
        <v>9700</v>
      </c>
      <c r="G212" s="53">
        <v>9700</v>
      </c>
      <c r="H212" s="53">
        <v>9800</v>
      </c>
      <c r="I212" s="53">
        <v>9800</v>
      </c>
      <c r="J212" s="53">
        <v>9900</v>
      </c>
    </row>
    <row r="213" spans="1:10" ht="63" x14ac:dyDescent="0.2">
      <c r="A213" s="62" t="s">
        <v>155</v>
      </c>
      <c r="B213" s="64" t="s">
        <v>55</v>
      </c>
      <c r="C213" s="53">
        <v>9500</v>
      </c>
      <c r="D213" s="53">
        <v>9500</v>
      </c>
      <c r="E213" s="53">
        <v>9600</v>
      </c>
      <c r="F213" s="53">
        <v>9700</v>
      </c>
      <c r="G213" s="53">
        <v>9700</v>
      </c>
      <c r="H213" s="53">
        <v>9800</v>
      </c>
      <c r="I213" s="53">
        <v>9800</v>
      </c>
      <c r="J213" s="53">
        <v>9900</v>
      </c>
    </row>
    <row r="214" spans="1:10" x14ac:dyDescent="0.25">
      <c r="A214" s="77" t="s">
        <v>156</v>
      </c>
      <c r="B214" s="78"/>
      <c r="C214" s="78"/>
      <c r="D214" s="78"/>
      <c r="E214" s="78"/>
      <c r="F214" s="78"/>
      <c r="G214" s="78"/>
      <c r="H214" s="78"/>
      <c r="I214" s="78"/>
      <c r="J214" s="78"/>
    </row>
    <row r="215" spans="1:10" ht="126" x14ac:dyDescent="0.2">
      <c r="A215" s="62" t="s">
        <v>157</v>
      </c>
      <c r="B215" s="64" t="s">
        <v>158</v>
      </c>
      <c r="C215" s="57">
        <v>137101</v>
      </c>
      <c r="D215" s="6">
        <v>127285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</row>
    <row r="216" spans="1:10" ht="47.25" x14ac:dyDescent="0.2">
      <c r="A216" s="62"/>
      <c r="B216" s="64" t="s">
        <v>82</v>
      </c>
      <c r="C216" s="6">
        <v>31.881210221446061</v>
      </c>
      <c r="D216" s="6">
        <v>92.840314804414263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100</v>
      </c>
    </row>
    <row r="217" spans="1:10" x14ac:dyDescent="0.2">
      <c r="A217" s="62" t="s">
        <v>159</v>
      </c>
      <c r="B217" s="64"/>
      <c r="C217" s="6"/>
      <c r="D217" s="6"/>
      <c r="E217" s="6"/>
      <c r="F217" s="6"/>
      <c r="G217" s="6"/>
      <c r="H217" s="6"/>
      <c r="I217" s="6"/>
      <c r="J217" s="6"/>
    </row>
    <row r="218" spans="1:10" ht="31.5" x14ac:dyDescent="0.2">
      <c r="A218" s="62" t="s">
        <v>160</v>
      </c>
      <c r="B218" s="64" t="s">
        <v>158</v>
      </c>
      <c r="C218" s="6">
        <v>107789</v>
      </c>
      <c r="D218" s="6">
        <v>96490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</row>
    <row r="219" spans="1:10" ht="47.25" x14ac:dyDescent="0.2">
      <c r="A219" s="62"/>
      <c r="B219" s="64" t="s">
        <v>82</v>
      </c>
      <c r="C219" s="6">
        <v>29.11768201759125</v>
      </c>
      <c r="D219" s="6">
        <v>89.517483231127471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</row>
    <row r="220" spans="1:10" ht="31.5" x14ac:dyDescent="0.2">
      <c r="A220" s="62" t="s">
        <v>161</v>
      </c>
      <c r="B220" s="64" t="s">
        <v>158</v>
      </c>
      <c r="C220" s="6">
        <v>26842</v>
      </c>
      <c r="D220" s="6">
        <v>28861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</row>
    <row r="221" spans="1:10" ht="47.25" x14ac:dyDescent="0.2">
      <c r="A221" s="62"/>
      <c r="B221" s="64" t="s">
        <v>82</v>
      </c>
      <c r="C221" s="6">
        <v>46.944629053132324</v>
      </c>
      <c r="D221" s="6">
        <v>107.52179420311451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</row>
    <row r="222" spans="1:10" ht="31.5" x14ac:dyDescent="0.2">
      <c r="A222" s="62" t="s">
        <v>162</v>
      </c>
      <c r="B222" s="64" t="s">
        <v>158</v>
      </c>
      <c r="C222" s="6">
        <v>2470</v>
      </c>
      <c r="D222" s="6">
        <v>1934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</row>
    <row r="223" spans="1:10" ht="47.25" x14ac:dyDescent="0.2">
      <c r="A223" s="62"/>
      <c r="B223" s="64" t="s">
        <v>82</v>
      </c>
      <c r="C223" s="6">
        <v>92.336448598130843</v>
      </c>
      <c r="D223" s="6">
        <v>78.299595141700408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100</v>
      </c>
    </row>
    <row r="224" spans="1:10" ht="31.5" x14ac:dyDescent="0.2">
      <c r="A224" s="62" t="s">
        <v>163</v>
      </c>
      <c r="B224" s="64" t="s">
        <v>158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</row>
    <row r="225" spans="1:10" ht="47.25" x14ac:dyDescent="0.2">
      <c r="A225" s="62"/>
      <c r="B225" s="64" t="s">
        <v>82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</row>
    <row r="226" spans="1:10" ht="78.75" x14ac:dyDescent="0.2">
      <c r="A226" s="62" t="s">
        <v>164</v>
      </c>
      <c r="B226" s="64" t="s">
        <v>165</v>
      </c>
      <c r="C226" s="58">
        <v>2.593</v>
      </c>
      <c r="D226" s="58">
        <v>2.3340000000000001</v>
      </c>
      <c r="E226" s="58">
        <v>2.3319999999999999</v>
      </c>
      <c r="F226" s="58">
        <v>2.2170000000000001</v>
      </c>
      <c r="G226" s="58">
        <v>2.33</v>
      </c>
      <c r="H226" s="58">
        <v>2.1059999999999999</v>
      </c>
      <c r="I226" s="58">
        <v>2.3279999999999998</v>
      </c>
      <c r="J226" s="58">
        <v>2.0009999999999999</v>
      </c>
    </row>
    <row r="227" spans="1:10" ht="47.25" x14ac:dyDescent="0.2">
      <c r="A227" s="5"/>
      <c r="B227" s="64" t="s">
        <v>82</v>
      </c>
      <c r="C227" s="6">
        <v>70.118983234180632</v>
      </c>
      <c r="D227" s="6">
        <v>90</v>
      </c>
      <c r="E227" s="6">
        <v>99.9</v>
      </c>
      <c r="F227" s="6">
        <v>95</v>
      </c>
      <c r="G227" s="6">
        <v>99.9</v>
      </c>
      <c r="H227" s="6">
        <v>95</v>
      </c>
      <c r="I227" s="6">
        <v>99.9</v>
      </c>
      <c r="J227" s="6">
        <v>95</v>
      </c>
    </row>
    <row r="228" spans="1:10" ht="63" x14ac:dyDescent="0.2">
      <c r="A228" s="62" t="s">
        <v>166</v>
      </c>
      <c r="B228" s="64" t="s">
        <v>167</v>
      </c>
      <c r="C228" s="6">
        <v>4591</v>
      </c>
      <c r="D228" s="6">
        <v>4600</v>
      </c>
      <c r="E228" s="6">
        <v>4554</v>
      </c>
      <c r="F228" s="6">
        <v>4609.2</v>
      </c>
      <c r="G228" s="6">
        <v>4531.2299999999996</v>
      </c>
      <c r="H228" s="6">
        <v>4613.8100000000004</v>
      </c>
      <c r="I228" s="6">
        <v>4531.2299999999996</v>
      </c>
      <c r="J228" s="6">
        <v>4618.43</v>
      </c>
    </row>
    <row r="229" spans="1:10" ht="31.5" x14ac:dyDescent="0.2">
      <c r="A229" s="62" t="s">
        <v>168</v>
      </c>
      <c r="B229" s="64" t="s">
        <v>167</v>
      </c>
      <c r="C229" s="6">
        <v>2427</v>
      </c>
      <c r="D229" s="6">
        <v>2460</v>
      </c>
      <c r="E229" s="6">
        <v>2435.4</v>
      </c>
      <c r="F229" s="6">
        <v>2464.92</v>
      </c>
      <c r="G229" s="6">
        <v>2423.2199999999998</v>
      </c>
      <c r="H229" s="6">
        <v>2467.38</v>
      </c>
      <c r="I229" s="6">
        <v>2423.2199999999998</v>
      </c>
      <c r="J229" s="6">
        <v>2469.85</v>
      </c>
    </row>
    <row r="230" spans="1:10" x14ac:dyDescent="0.2">
      <c r="A230" s="62" t="s">
        <v>169</v>
      </c>
      <c r="B230" s="64" t="s">
        <v>167</v>
      </c>
      <c r="C230" s="6">
        <v>1871.2</v>
      </c>
      <c r="D230" s="6">
        <v>1895</v>
      </c>
      <c r="E230" s="6">
        <v>1876.05</v>
      </c>
      <c r="F230" s="6">
        <v>1898.79</v>
      </c>
      <c r="G230" s="6">
        <v>1866.67</v>
      </c>
      <c r="H230" s="6">
        <v>1900.69</v>
      </c>
      <c r="I230" s="6">
        <v>1866.67</v>
      </c>
      <c r="J230" s="6">
        <v>1902.59</v>
      </c>
    </row>
    <row r="231" spans="1:10" ht="31.5" x14ac:dyDescent="0.2">
      <c r="A231" s="62" t="s">
        <v>196</v>
      </c>
      <c r="B231" s="64" t="s">
        <v>167</v>
      </c>
      <c r="C231" s="6">
        <v>2427</v>
      </c>
      <c r="D231" s="6">
        <v>2460</v>
      </c>
      <c r="E231" s="6">
        <v>2435.4</v>
      </c>
      <c r="F231" s="6">
        <v>2464.92</v>
      </c>
      <c r="G231" s="6">
        <v>2423.2199999999998</v>
      </c>
      <c r="H231" s="6">
        <v>2467.38</v>
      </c>
      <c r="I231" s="6">
        <v>2423.2199999999998</v>
      </c>
      <c r="J231" s="6">
        <v>2469.85</v>
      </c>
    </row>
    <row r="232" spans="1:10" ht="47.25" x14ac:dyDescent="0.2">
      <c r="A232" s="62"/>
      <c r="B232" s="64" t="s">
        <v>82</v>
      </c>
      <c r="C232" s="6">
        <v>97.498071731585028</v>
      </c>
      <c r="D232" s="6">
        <v>101.35970333745365</v>
      </c>
      <c r="E232" s="6">
        <v>99</v>
      </c>
      <c r="F232" s="6">
        <v>100.2</v>
      </c>
      <c r="G232" s="6">
        <v>99.499876816949978</v>
      </c>
      <c r="H232" s="6">
        <v>100.0998003992016</v>
      </c>
      <c r="I232" s="6">
        <v>100</v>
      </c>
      <c r="J232" s="6">
        <v>100.10010618550851</v>
      </c>
    </row>
    <row r="233" spans="1:10" ht="63" x14ac:dyDescent="0.2">
      <c r="A233" s="62" t="s">
        <v>197</v>
      </c>
      <c r="B233" s="64" t="s">
        <v>167</v>
      </c>
      <c r="C233" s="6" t="s">
        <v>36</v>
      </c>
      <c r="D233" s="6" t="s">
        <v>36</v>
      </c>
      <c r="E233" s="6" t="s">
        <v>36</v>
      </c>
      <c r="F233" s="6" t="s">
        <v>36</v>
      </c>
      <c r="G233" s="6" t="s">
        <v>36</v>
      </c>
      <c r="H233" s="6" t="s">
        <v>36</v>
      </c>
      <c r="I233" s="6" t="s">
        <v>36</v>
      </c>
      <c r="J233" s="6" t="s">
        <v>36</v>
      </c>
    </row>
    <row r="234" spans="1:10" ht="47.25" x14ac:dyDescent="0.2">
      <c r="A234" s="62"/>
      <c r="B234" s="64" t="s">
        <v>82</v>
      </c>
      <c r="C234" s="6" t="s">
        <v>36</v>
      </c>
      <c r="D234" s="6" t="s">
        <v>36</v>
      </c>
      <c r="E234" s="6" t="s">
        <v>36</v>
      </c>
      <c r="F234" s="6" t="s">
        <v>36</v>
      </c>
      <c r="G234" s="6" t="s">
        <v>36</v>
      </c>
      <c r="H234" s="6" t="s">
        <v>36</v>
      </c>
      <c r="I234" s="6" t="s">
        <v>36</v>
      </c>
      <c r="J234" s="6" t="s">
        <v>36</v>
      </c>
    </row>
    <row r="235" spans="1:10" ht="63" x14ac:dyDescent="0.2">
      <c r="A235" s="62" t="s">
        <v>170</v>
      </c>
      <c r="B235" s="64" t="s">
        <v>167</v>
      </c>
      <c r="C235" s="6">
        <v>2713.9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</row>
    <row r="236" spans="1:10" ht="47.25" x14ac:dyDescent="0.2">
      <c r="A236" s="62"/>
      <c r="B236" s="64" t="s">
        <v>82</v>
      </c>
      <c r="C236" s="6">
        <v>84.479114461900508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</row>
    <row r="237" spans="1:10" x14ac:dyDescent="0.2">
      <c r="A237" s="74" t="s">
        <v>174</v>
      </c>
      <c r="B237" s="75"/>
      <c r="C237" s="75"/>
      <c r="D237" s="75"/>
      <c r="E237" s="75"/>
      <c r="F237" s="75"/>
      <c r="G237" s="75"/>
      <c r="H237" s="75"/>
      <c r="I237" s="75"/>
      <c r="J237" s="75"/>
    </row>
    <row r="238" spans="1:10" ht="78.75" x14ac:dyDescent="0.2">
      <c r="A238" s="59" t="s">
        <v>172</v>
      </c>
      <c r="B238" s="60" t="s">
        <v>171</v>
      </c>
      <c r="C238" s="61">
        <v>64.415000000000006</v>
      </c>
      <c r="D238" s="61">
        <v>65</v>
      </c>
      <c r="E238" s="61">
        <f>F238-2</f>
        <v>47.756999999999998</v>
      </c>
      <c r="F238" s="61">
        <v>49.756999999999998</v>
      </c>
      <c r="G238" s="61">
        <f>H238-2</f>
        <v>47.872999999999998</v>
      </c>
      <c r="H238" s="61">
        <v>49.872999999999998</v>
      </c>
      <c r="I238" s="61">
        <f>J238-2</f>
        <v>47.872999999999998</v>
      </c>
      <c r="J238" s="61">
        <v>49.872999999999998</v>
      </c>
    </row>
    <row r="239" spans="1:10" ht="31.5" x14ac:dyDescent="0.2">
      <c r="A239" s="63" t="s">
        <v>173</v>
      </c>
      <c r="B239" s="60" t="s">
        <v>171</v>
      </c>
      <c r="C239" s="61">
        <f>C238</f>
        <v>64.415000000000006</v>
      </c>
      <c r="D239" s="61">
        <f>$C$239/$C$238*D238</f>
        <v>65</v>
      </c>
      <c r="E239" s="61">
        <f t="shared" ref="E239" si="1">$C$239/$C$238*E238</f>
        <v>47.756999999999998</v>
      </c>
      <c r="F239" s="61">
        <f t="shared" ref="F239" si="2">$C$239/$C$238*F238</f>
        <v>49.756999999999998</v>
      </c>
      <c r="G239" s="61">
        <f t="shared" ref="G239" si="3">$C$239/$C$238*G238</f>
        <v>47.872999999999998</v>
      </c>
      <c r="H239" s="61">
        <f t="shared" ref="H239" si="4">$C$239/$C$238*H238</f>
        <v>49.872999999999998</v>
      </c>
      <c r="I239" s="61">
        <f t="shared" ref="I239" si="5">$C$239/$C$238*I238</f>
        <v>47.872999999999998</v>
      </c>
      <c r="J239" s="61">
        <f t="shared" ref="J239" si="6">$C$239/$C$238*J238</f>
        <v>49.872999999999998</v>
      </c>
    </row>
    <row r="240" spans="1:10" ht="31.5" x14ac:dyDescent="0.2">
      <c r="A240" s="62" t="s">
        <v>175</v>
      </c>
      <c r="B240" s="60" t="s">
        <v>171</v>
      </c>
      <c r="C240" s="4">
        <v>1901.3</v>
      </c>
      <c r="D240" s="4">
        <f>C240+D238</f>
        <v>1966.3</v>
      </c>
      <c r="E240" s="4">
        <f>$D$240+E238</f>
        <v>2014.057</v>
      </c>
      <c r="F240" s="4">
        <f>$D$240+F238</f>
        <v>2016.057</v>
      </c>
      <c r="G240" s="4">
        <f>$E$240+G238</f>
        <v>2061.9299999999998</v>
      </c>
      <c r="H240" s="4">
        <f>$F$240+H238</f>
        <v>2065.9299999999998</v>
      </c>
      <c r="I240" s="4">
        <f>$G$240+I238</f>
        <v>2109.8029999999999</v>
      </c>
      <c r="J240" s="4">
        <f>$H$240+J238</f>
        <v>2115.8029999999999</v>
      </c>
    </row>
    <row r="241" spans="1:10" ht="47.25" x14ac:dyDescent="0.2">
      <c r="A241" s="62" t="s">
        <v>176</v>
      </c>
      <c r="B241" s="64" t="s">
        <v>177</v>
      </c>
      <c r="C241" s="4">
        <f t="shared" ref="C241:J241" si="7">C240/C242</f>
        <v>32.934920057510091</v>
      </c>
      <c r="D241" s="4">
        <f t="shared" si="7"/>
        <v>34.065591379220734</v>
      </c>
      <c r="E241" s="4">
        <f t="shared" si="7"/>
        <v>34.905062303946202</v>
      </c>
      <c r="F241" s="4">
        <f t="shared" si="7"/>
        <v>34.939723748288593</v>
      </c>
      <c r="G241" s="4">
        <f t="shared" si="7"/>
        <v>35.750845253576074</v>
      </c>
      <c r="H241" s="4">
        <f t="shared" si="7"/>
        <v>35.81336892833616</v>
      </c>
      <c r="I241" s="4">
        <f t="shared" si="7"/>
        <v>36.600565540212337</v>
      </c>
      <c r="J241" s="4">
        <f t="shared" si="7"/>
        <v>36.683652062347207</v>
      </c>
    </row>
    <row r="242" spans="1:10" ht="23.25" customHeight="1" x14ac:dyDescent="0.25">
      <c r="A242" s="9"/>
      <c r="C242" s="10">
        <v>57.728999999999999</v>
      </c>
      <c r="D242" s="10">
        <v>57.720999999999997</v>
      </c>
      <c r="E242" s="10">
        <v>57.701000000000001</v>
      </c>
      <c r="F242" s="10">
        <v>57.701000000000001</v>
      </c>
      <c r="G242" s="10">
        <v>57.674999999999997</v>
      </c>
      <c r="H242" s="10">
        <v>57.686</v>
      </c>
      <c r="I242" s="10">
        <v>57.643999999999998</v>
      </c>
      <c r="J242" s="10">
        <v>57.677</v>
      </c>
    </row>
    <row r="244" spans="1:10" x14ac:dyDescent="0.25">
      <c r="A244" s="9"/>
    </row>
    <row r="245" spans="1:10" x14ac:dyDescent="0.25">
      <c r="A245" s="9"/>
    </row>
    <row r="246" spans="1:10" x14ac:dyDescent="0.25">
      <c r="A246" s="9"/>
    </row>
    <row r="247" spans="1:10" x14ac:dyDescent="0.25">
      <c r="A247" s="9"/>
    </row>
    <row r="248" spans="1:10" x14ac:dyDescent="0.25">
      <c r="A248" s="9"/>
    </row>
  </sheetData>
  <sheetProtection formatCells="0" formatColumns="0" formatRows="0" insertColumns="0" insertRows="0" insertHyperlinks="0" deleteColumns="0" deleteRows="0" selectLockedCells="1" selectUnlockedCells="1"/>
  <protectedRanges>
    <protectedRange sqref="E71 E80" name="Диапазон3_2"/>
    <protectedRange sqref="G80 G71" name="Диапазон3_8"/>
    <protectedRange sqref="H80 H71" name="Диапазон3_9"/>
    <protectedRange sqref="J80 J71" name="Диапазон3_11"/>
    <protectedRange password="CF7A" sqref="C24:J24" name="Диапазон4_3"/>
    <protectedRange password="ECE4" sqref="C24:J24" name="Диапазон1_2"/>
    <protectedRange sqref="C71:D71" name="Диапазон3_5"/>
  </protectedRanges>
  <mergeCells count="47">
    <mergeCell ref="A26:B26"/>
    <mergeCell ref="A16:A17"/>
    <mergeCell ref="A19:A20"/>
    <mergeCell ref="D6:D7"/>
    <mergeCell ref="D8:D9"/>
    <mergeCell ref="C8:C9"/>
    <mergeCell ref="B6:B9"/>
    <mergeCell ref="A6:A9"/>
    <mergeCell ref="A10:J10"/>
    <mergeCell ref="A13:A14"/>
    <mergeCell ref="A22:A23"/>
    <mergeCell ref="A25:J25"/>
    <mergeCell ref="A27:A28"/>
    <mergeCell ref="A138:J138"/>
    <mergeCell ref="A46:J46"/>
    <mergeCell ref="A64:J64"/>
    <mergeCell ref="A31:A32"/>
    <mergeCell ref="A68:J68"/>
    <mergeCell ref="A35:A36"/>
    <mergeCell ref="A39:A40"/>
    <mergeCell ref="A137:J137"/>
    <mergeCell ref="A135:A136"/>
    <mergeCell ref="A134:J134"/>
    <mergeCell ref="A43:A44"/>
    <mergeCell ref="A128:J128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E8:E9"/>
    <mergeCell ref="I8:I9"/>
    <mergeCell ref="I6:J7"/>
    <mergeCell ref="A237:J237"/>
    <mergeCell ref="A139:A140"/>
    <mergeCell ref="A191:J191"/>
    <mergeCell ref="A214:J214"/>
    <mergeCell ref="A175:J175"/>
    <mergeCell ref="A208:J208"/>
    <mergeCell ref="A206:J206"/>
    <mergeCell ref="A192:J192"/>
    <mergeCell ref="A201:J201"/>
  </mergeCells>
  <phoneticPr fontId="5" type="noConversion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>
    <oddHeader>&amp;C&amp;P</oddHeader>
  </headerFooter>
  <ignoredErrors>
    <ignoredError sqref="C24:J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Zeezina</cp:lastModifiedBy>
  <cp:lastPrinted>2024-11-15T04:47:41Z</cp:lastPrinted>
  <dcterms:created xsi:type="dcterms:W3CDTF">2012-05-24T11:33:26Z</dcterms:created>
  <dcterms:modified xsi:type="dcterms:W3CDTF">2024-11-15T04:49:48Z</dcterms:modified>
</cp:coreProperties>
</file>